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0" windowWidth="10605" windowHeight="9945" tabRatio="926" firstSheet="6" activeTab="6"/>
  </bookViews>
  <sheets>
    <sheet name="Output Pal" sheetId="25" state="hidden" r:id="rId1"/>
    <sheet name="Output RW" sheetId="26" state="hidden" r:id="rId2"/>
    <sheet name="Output Gaza" sheetId="27" state="hidden" r:id="rId3"/>
    <sheet name="Input Pal" sheetId="29" state="hidden" r:id="rId4"/>
    <sheet name="Input RW " sheetId="30" state="hidden" r:id="rId5"/>
    <sheet name="Input Gaza" sheetId="28" state="hidden" r:id="rId6"/>
    <sheet name="Con PAL" sheetId="39" r:id="rId7"/>
    <sheet name="Con WB" sheetId="40" r:id="rId8"/>
    <sheet name="Con GS" sheetId="41" r:id="rId9"/>
    <sheet name="VA Pal " sheetId="31" r:id="rId10"/>
    <sheet name="VA RW " sheetId="32" r:id="rId11"/>
    <sheet name="VA Gaza" sheetId="33" r:id="rId12"/>
    <sheet name="EX PLT " sheetId="6" r:id="rId13"/>
    <sheet name="EX WB" sheetId="36" r:id="rId14"/>
    <sheet name="EX Gaza" sheetId="35" r:id="rId15"/>
    <sheet name="GniGdiRwbGRWB,G (2)" sheetId="37" r:id="rId16"/>
    <sheet name="PerCap" sheetId="38" r:id="rId17"/>
  </sheets>
  <externalReferences>
    <externalReference r:id="rId18"/>
  </externalReferences>
  <definedNames>
    <definedName name="_xlnm.Print_Area" localSheetId="14">'EX Gaza'!$A$1:$S$24</definedName>
    <definedName name="_xlnm.Print_Area" localSheetId="12">'EX PLT '!$A$1:$S$25</definedName>
    <definedName name="_xlnm.Print_Area" localSheetId="13">'EX WB'!$A$1:$S$25</definedName>
    <definedName name="_xlnm.Print_Area" localSheetId="15">'GniGdiRwbGRWB,G (2)'!$A$1:$S$36</definedName>
    <definedName name="_xlnm.Print_Area" localSheetId="16">PerCap!$A$1:$S$18</definedName>
    <definedName name="Query1" localSheetId="8">#REF!</definedName>
    <definedName name="Query1" localSheetId="6">#REF!</definedName>
    <definedName name="Query1" localSheetId="7">#REF!</definedName>
    <definedName name="Query1" localSheetId="14">#REF!</definedName>
    <definedName name="Query1" localSheetId="13">#REF!</definedName>
    <definedName name="Query1" localSheetId="15">#REF!</definedName>
    <definedName name="Query1" localSheetId="5">#REF!</definedName>
    <definedName name="Query1" localSheetId="3">#REF!</definedName>
    <definedName name="Query1" localSheetId="4">#REF!</definedName>
    <definedName name="Query1" localSheetId="2">#REF!</definedName>
    <definedName name="Query1" localSheetId="0">#REF!</definedName>
    <definedName name="Query1" localSheetId="1">#REF!</definedName>
    <definedName name="Query1" localSheetId="11">#REF!</definedName>
    <definedName name="Query1" localSheetId="9">#REF!</definedName>
    <definedName name="Query1" localSheetId="10">#REF!</definedName>
    <definedName name="Query1">#REF!</definedName>
    <definedName name="rrrrr" localSheetId="8">#REF!</definedName>
    <definedName name="rrrrr" localSheetId="6">#REF!</definedName>
    <definedName name="rrrrr" localSheetId="7">#REF!</definedName>
    <definedName name="rrrrr">#REF!</definedName>
    <definedName name="RWBP.1PubOwn." localSheetId="8">[1]P.1Rwb!#REF!</definedName>
    <definedName name="RWBP.1PubOwn." localSheetId="6">[1]P.1Rwb!#REF!</definedName>
    <definedName name="RWBP.1PubOwn." localSheetId="7">[1]P.1Rwb!#REF!</definedName>
    <definedName name="RWBP.1PubOwn." localSheetId="14">[1]P.1Rwb!#REF!</definedName>
    <definedName name="RWBP.1PubOwn." localSheetId="13">[1]P.1Rwb!#REF!</definedName>
    <definedName name="RWBP.1PubOwn." localSheetId="15">[1]P.1Rwb!#REF!</definedName>
    <definedName name="RWBP.1PubOwn." localSheetId="5">[1]P.1Rwb!#REF!</definedName>
    <definedName name="RWBP.1PubOwn." localSheetId="3">[1]P.1Rwb!#REF!</definedName>
    <definedName name="RWBP.1PubOwn." localSheetId="4">[1]P.1Rwb!#REF!</definedName>
    <definedName name="RWBP.1PubOwn." localSheetId="2">[1]P.1Rwb!#REF!</definedName>
    <definedName name="RWBP.1PubOwn." localSheetId="0">[1]P.1Rwb!#REF!</definedName>
    <definedName name="RWBP.1PubOwn." localSheetId="1">[1]P.1Rwb!#REF!</definedName>
    <definedName name="RWBP.1PubOwn." localSheetId="11">[1]P.1Rwb!#REF!</definedName>
    <definedName name="RWBP.1PubOwn." localSheetId="9">[1]P.1Rwb!#REF!</definedName>
    <definedName name="RWBP.1PubOwn." localSheetId="10">[1]P.1Rwb!#REF!</definedName>
    <definedName name="RWBP.1PubOwn.">[1]P.1Rwb!#REF!</definedName>
    <definedName name="RWBP.2PubOwn" localSheetId="8">[1]P.2Rwb!#REF!</definedName>
    <definedName name="RWBP.2PubOwn" localSheetId="6">[1]P.2Rwb!#REF!</definedName>
    <definedName name="RWBP.2PubOwn" localSheetId="7">[1]P.2Rwb!#REF!</definedName>
    <definedName name="RWBP.2PubOwn" localSheetId="14">[1]P.2Rwb!#REF!</definedName>
    <definedName name="RWBP.2PubOwn" localSheetId="13">[1]P.2Rwb!#REF!</definedName>
    <definedName name="RWBP.2PubOwn" localSheetId="15">[1]P.2Rwb!#REF!</definedName>
    <definedName name="RWBP.2PubOwn" localSheetId="5">[1]P.2Rwb!#REF!</definedName>
    <definedName name="RWBP.2PubOwn" localSheetId="3">[1]P.2Rwb!#REF!</definedName>
    <definedName name="RWBP.2PubOwn" localSheetId="4">[1]P.2Rwb!#REF!</definedName>
    <definedName name="RWBP.2PubOwn" localSheetId="2">[1]P.2Rwb!#REF!</definedName>
    <definedName name="RWBP.2PubOwn" localSheetId="0">[1]P.2Rwb!#REF!</definedName>
    <definedName name="RWBP.2PubOwn" localSheetId="1">[1]P.2Rwb!#REF!</definedName>
    <definedName name="RWBP.2PubOwn" localSheetId="11">[1]P.2Rwb!#REF!</definedName>
    <definedName name="RWBP.2PubOwn" localSheetId="9">[1]P.2Rwb!#REF!</definedName>
    <definedName name="RWBP.2PubOwn" localSheetId="10">[1]P.2Rwb!#REF!</definedName>
    <definedName name="RWBP.2PubOwn">[1]P.2Rwb!#REF!</definedName>
    <definedName name="s" localSheetId="8">#REF!</definedName>
    <definedName name="s" localSheetId="6">#REF!</definedName>
    <definedName name="s" localSheetId="7">#REF!</definedName>
    <definedName name="s">#REF!</definedName>
  </definedNames>
  <calcPr calcId="125725"/>
</workbook>
</file>

<file path=xl/calcChain.xml><?xml version="1.0" encoding="utf-8"?>
<calcChain xmlns="http://schemas.openxmlformats.org/spreadsheetml/2006/main">
  <c r="L28" i="6"/>
  <c r="C28" i="36"/>
</calcChain>
</file>

<file path=xl/sharedStrings.xml><?xml version="1.0" encoding="utf-8"?>
<sst xmlns="http://schemas.openxmlformats.org/spreadsheetml/2006/main" count="1870" uniqueCount="207">
  <si>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</si>
  <si>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</si>
  <si>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</si>
  <si>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</si>
  <si>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</si>
  <si>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</si>
  <si>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</si>
  <si>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</si>
  <si>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</si>
  <si>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</si>
  <si>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</si>
  <si>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</si>
  <si>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</si>
  <si>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</si>
  <si>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</si>
  <si>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</si>
  <si>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</si>
  <si>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</si>
  <si>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</si>
  <si>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</si>
  <si>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</si>
  <si>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</si>
  <si>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</si>
  <si>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</si>
  <si>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</si>
  <si>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</si>
  <si>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</si>
  <si>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</si>
  <si>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</si>
  <si>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</si>
  <si>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</si>
  <si>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</si>
  <si>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</si>
  <si>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</si>
  <si>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</si>
  <si>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</si>
  <si>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</si>
  <si>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</si>
  <si>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</si>
  <si>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</si>
  <si>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</si>
  <si>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</si>
  <si>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</si>
  <si>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</si>
  <si>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</si>
  <si>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</si>
  <si>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</si>
  <si>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</si>
  <si>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</si>
  <si>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</si>
  <si>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</si>
  <si>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Gross Capital Formation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</si>
  <si>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</si>
  <si>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</si>
  <si>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</si>
  <si>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</si>
  <si>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</si>
  <si>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</si>
  <si>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</si>
  <si>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</si>
  <si>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</si>
  <si>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</si>
  <si>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</si>
  <si>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</si>
  <si>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>إمدادات الكهرباء والغاز والبخار وتكييف الهواء</t>
  </si>
  <si>
    <t>* The data excludes those parts of Jerusalem which were annexed by Israel in 1967.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</si>
  <si>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</si>
  <si>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</si>
  <si>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</si>
  <si>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</si>
  <si>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</si>
  <si>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</si>
  <si>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</si>
  <si>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</si>
  <si>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</si>
  <si>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</si>
  <si>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</si>
  <si>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</si>
  <si>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</si>
  <si>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</si>
  <si>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</si>
  <si>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</si>
  <si>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</si>
  <si>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</si>
  <si>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Changes in inventories</t>
  </si>
  <si>
    <t xml:space="preserve">Value In USD Million        </t>
  </si>
  <si>
    <t>تجارة الجملة والتجزئة واصلاح المركبات والدراجات النارية</t>
  </si>
  <si>
    <t>NPISH final consumption</t>
  </si>
  <si>
    <t xml:space="preserve">Gross fixed capital formation </t>
  </si>
  <si>
    <t>Gross Domestic Product (GDP)</t>
  </si>
  <si>
    <t xml:space="preserve">الناتج المحلي الاجمالي </t>
  </si>
  <si>
    <t>Income vis-a-vis non-residents, net</t>
  </si>
  <si>
    <t xml:space="preserve">صافي الدخل من الخارج </t>
  </si>
  <si>
    <t xml:space="preserve">   Compensation of employees, net</t>
  </si>
  <si>
    <t xml:space="preserve">   Property income, net</t>
  </si>
  <si>
    <t>Gross National Income (GNI)</t>
  </si>
  <si>
    <t xml:space="preserve">الدخل القومي الاجمالي </t>
  </si>
  <si>
    <t>Current transfers vis-a-vis non-residents, net</t>
  </si>
  <si>
    <t xml:space="preserve">صافي التحويلات من الخارج  </t>
  </si>
  <si>
    <t>Gross Disposable Income (GDI)</t>
  </si>
  <si>
    <t xml:space="preserve">الدخل المتاح الاجمالي </t>
  </si>
  <si>
    <t>Final Consumption</t>
  </si>
  <si>
    <t>الاستهلاك النهائي</t>
  </si>
  <si>
    <t>Savings</t>
  </si>
  <si>
    <t>الإدخار</t>
  </si>
  <si>
    <t>قطاع غزة</t>
  </si>
  <si>
    <t>Gaza Strip</t>
  </si>
  <si>
    <t>* البيانات باستثناء ذلك الجزء من محافظة القدس الذي ضمته إسرائيل عنوة بعيد احتلالها للضفة الغربية عام 1967.</t>
  </si>
  <si>
    <t>Value In USD</t>
  </si>
  <si>
    <t>القيمة بالدولار الأمريكي</t>
  </si>
  <si>
    <t xml:space="preserve">نصيب الفرد من الناتج المحلي الاجمالي </t>
  </si>
  <si>
    <t xml:space="preserve"> GDP Per Capita</t>
  </si>
  <si>
    <t xml:space="preserve">نصيب الفرد من الدخل القومي الإجمالي  </t>
  </si>
  <si>
    <t xml:space="preserve"> GNI Per Capita</t>
  </si>
  <si>
    <t xml:space="preserve"> GNDI Per Capita</t>
  </si>
  <si>
    <t>Palestine*</t>
  </si>
  <si>
    <t>فلسطين*</t>
  </si>
  <si>
    <t>الضفة الغربية*</t>
  </si>
  <si>
    <t>West Bank*</t>
  </si>
  <si>
    <t xml:space="preserve">الضفة الغربية* </t>
  </si>
  <si>
    <t xml:space="preserve">   صافي تعويضات العاملين </t>
  </si>
  <si>
    <t xml:space="preserve">   صافي دخل الملكية</t>
  </si>
  <si>
    <t>Net errors and omissions</t>
  </si>
  <si>
    <t>صافي السهو والخطأ</t>
  </si>
  <si>
    <t>Gross Output</t>
  </si>
  <si>
    <t>اجمالي الانتاج</t>
  </si>
  <si>
    <t>Gross Intermediate Consumption</t>
  </si>
  <si>
    <t>إجمالي الاستهلاك الوسيط</t>
  </si>
  <si>
    <t>Variable</t>
  </si>
  <si>
    <t>المتغير</t>
  </si>
  <si>
    <t xml:space="preserve">Palestine* </t>
  </si>
  <si>
    <t xml:space="preserve">West Bank* </t>
  </si>
  <si>
    <t xml:space="preserve"> فلسطين*</t>
  </si>
  <si>
    <t xml:space="preserve">نصيب الفرد من الدخل القومي المتاح  الإجمالي  </t>
  </si>
  <si>
    <t>Indicator</t>
  </si>
  <si>
    <t>المؤشر</t>
  </si>
  <si>
    <t xml:space="preserve">        جدول 8-1: الانتاج في فلسطين* حسب النشاط الاقتصادي للأعوام 2004-2018 بالأسعار الجارية</t>
  </si>
  <si>
    <t xml:space="preserve">Table 8-1: Output in Palestine* by economic activity for the years 2004-2018 at current prices                             </t>
  </si>
  <si>
    <t xml:space="preserve">Table 8-1 (Cont.): Output in Palestine* by economic activity for the years 2004-2018 at current prices                                </t>
  </si>
  <si>
    <t xml:space="preserve">        جدول 8-1 (تابع): الانتاج في فلسطين* حسب النشاط الاقتصادي للأعوام 2004-2018 بالأسعار الجارية</t>
  </si>
  <si>
    <t xml:space="preserve">        جدول 8-2: الانتاج في الضفة الغربية* حسب النشاط الاقتصادي للأعوام 2004-2018 بالأسعار الجارية</t>
  </si>
  <si>
    <t xml:space="preserve">Table 8-2: Output in West Bank* by economic activity for the years 2004-2018 at current prices                               </t>
  </si>
  <si>
    <t xml:space="preserve">        جدول 8-2 (تابع): الانتاج في الضفة الغربية* حسب النشاط الاقتصادي للأعوام 2004-2018 بالأسعار الجارية</t>
  </si>
  <si>
    <t xml:space="preserve">Table 8-2 (Cont.): Output in West Bank* by economic activity for the years 2004-2018 at current prices                            </t>
  </si>
  <si>
    <t xml:space="preserve">        جدول 8-3 (تابع): الانتاج في قطاع غزة حسب النشاط الاقتصادي للأعوام 2004-2018 بالأسعار الجارية</t>
  </si>
  <si>
    <t xml:space="preserve">Table 8-3 (Cont.): Output in Gaza Strip by economic activity for the years 2004-2018 at current prices                                </t>
  </si>
  <si>
    <t xml:space="preserve">        جدول 8-3: الانتاج في قطاع غزة حسب النشاط الاقتصادي للأعوام 2004-2018 بالأسعار الجارية</t>
  </si>
  <si>
    <t xml:space="preserve">Table 8-3: Output in Gaza Strip by economic activity for the years 2004-2018 at current prices                  </t>
  </si>
  <si>
    <t xml:space="preserve">        جدول 9-1: الاستهلاك الوسيط في فلسطين* حسب النشاط الاقتصادي للأعوام 2004-2018 بالأسعار الجارية</t>
  </si>
  <si>
    <t xml:space="preserve">Table 9-1: Intermediate consumption in Palestine* by economic activity for the years 2004-2018 at current prices                            </t>
  </si>
  <si>
    <t xml:space="preserve">Table 9-1 (Cont.): Intermediate consumption in Palestine* by economic activity for the years 2004-2018 at current prices                    </t>
  </si>
  <si>
    <t xml:space="preserve">        جدول 9-1 (تابع): الاستهلاك الوسيط في فلسطين* حسب النشاط الاقتصادي للأعوام 2004-2018 بالأسعار الجارية</t>
  </si>
  <si>
    <t xml:space="preserve">        جدول 9-2: الاستهلاك الوسيط  في الضفة الغربية* حسب النشاط الاقتصادي للأعوام 2004-2018 بالأسعار الجارية</t>
  </si>
  <si>
    <t xml:space="preserve">Table 9-2: Intermediate consumption in West Bank* by economic activity for the years 2004-2018 at current prices  </t>
  </si>
  <si>
    <t xml:space="preserve">        جدول 9-2 (تابع): الاستهلاك الوسيط  في الضفة الغربية* حسب النشاط الاقتصادي للأعوام 2004-2018 بالأسعار الجارية</t>
  </si>
  <si>
    <t xml:space="preserve">Table 9-2 (Cont.): Intermediate consumption in West Bank* by economic activity for the years 2004-2018 at current prices                          </t>
  </si>
  <si>
    <t xml:space="preserve">        جدول 9-3: الاستهلاك الوسيط في قطاع غزة حسب النشاط الاقتصادي للأعوام 2004-2018 بالأسعار الجارية</t>
  </si>
  <si>
    <t xml:space="preserve">        جدول 9-3 (تابع): الاستهلاك الوسيط في قطاع غزة حسب النشاط الاقتصادي للأعوام 2004-2018 بالأسعار الجارية</t>
  </si>
  <si>
    <t xml:space="preserve">Table 9-3 (Cont.): Intermediate consumption in Gaza Strip by economic activity for the years 2004-2018 at current prices                        </t>
  </si>
  <si>
    <t xml:space="preserve">Table 9-3 : Intermediate consumption in Gaza Strip by economic activity for the years 2004-2018 at current prices               </t>
  </si>
  <si>
    <t xml:space="preserve">   جدول 1-1: نسبة مساهمة الأنشطة الاقتصادية في الناتج المحلي الإجمالي في فلسطين*للأعوام 2004-2018 بالأسعار الجارية</t>
  </si>
  <si>
    <t xml:space="preserve">Table 1-1: Percentage contribution to GDP in Palestine* by economic activity for the years 2004-2018 at current prices                  </t>
  </si>
  <si>
    <t xml:space="preserve">        جدول 1-2: نسبة مساهمة الأنشطة الاقتصادية في الناتج المحلي الإجمالي في الضفة الغربية* للأعوام 2004-2018  بالأسعار الجارية</t>
  </si>
  <si>
    <t xml:space="preserve">Table 1-2: Percentage contribution to GDP in West Bank* by economic activity for the years 2004-2018 at current prices              </t>
  </si>
  <si>
    <t xml:space="preserve"> Table 1-1 (Cont.): Percentage contribution to GDP in Palestine* by economic activity for the years 2004-2018 at current prices </t>
  </si>
  <si>
    <t xml:space="preserve">        جدول 1-1 (تابع):  نسبة مساهمة الأنشطة الاقتصادية في الناتج المحلي الإجمالي في فلسطين*للأعوام 2004-2018 بالأسعار الجارية</t>
  </si>
  <si>
    <t xml:space="preserve">Table 1-3: Percentage contribution to GDP in Gaza Strip by economic activity for the years 2004-2018 at current prices             </t>
  </si>
  <si>
    <t xml:space="preserve">        جدول 1-3: نسبة مساهمة الأنشطة الاقتصادية في الناتج المحلي الإجمالي في قطاع غزة للأعوام 2004-2018  بالأسعار الجارية</t>
  </si>
  <si>
    <t>جدول 2-1: القيمة المضافة في فلسطين* حسب النشاط الاقتصادي للأعوام 2004-2018 بالأسعار الجارية</t>
  </si>
  <si>
    <t xml:space="preserve">Table 2-1: Value added in Palestine* by economic activity for the years 2004-2018 at current prices                           </t>
  </si>
  <si>
    <t xml:space="preserve">        جدول 2-1 (تابع): القيمة المضافة في فلسطين* حسب النشاط الاقتصادي للأعوام 2004-2018 بالأسعار الجارية</t>
  </si>
  <si>
    <t xml:space="preserve"> Table 2-1 (Cont.): Value added in Palestine* by economic activity for the years 2004-2018 at current prices                       </t>
  </si>
  <si>
    <t>جدول 2-2: القيمة المضافة في الضفة الغربية* حسب النشاط الاقتصادي للأعوام 2004-2018 بالأسعار الجارية</t>
  </si>
  <si>
    <t xml:space="preserve">Table 2-2: Value added in West Bank* by economic activity for the years 2004-2018 at current prices                             </t>
  </si>
  <si>
    <t xml:space="preserve">    جدول 2-2 (تابع): القيمة المضافة في الضفة الغربية* حسب النشاط الاقتصادي للأعوام 2004-2018 بالأسعار الجارية</t>
  </si>
  <si>
    <t xml:space="preserve">Table 2-2 (Cont.): Value added in West Bank* by economic activity for the years 2004-2018 at current prices                   </t>
  </si>
  <si>
    <t xml:space="preserve">Table 2-3: Value added in Gaza Strip by economic activity for the years 2004-20018 at current prices              </t>
  </si>
  <si>
    <t>جدول 2-3: القيمة المضافة في قطاع غزة حسب النشاط الاقتصادي للأعوام 2004-2018 بالأسعار الجارية</t>
  </si>
  <si>
    <t>جدول 2-3 (تابع): القيمة المضافة في قطاع غزة حسب النشاط الاقتصادي للأعوام 2004-2018 بالأسعار الجارية</t>
  </si>
  <si>
    <t xml:space="preserve">Table 2-3 (Cont.): Value added in Gaza Strip by economic activity for the years 2004-2018 at current prices              </t>
  </si>
  <si>
    <t>جدول 3-1: الناتج المحلي الإجمالي والانفاق عليه في فلسطين* للأعوام 2004-2018 بالأسعار الجارية</t>
  </si>
  <si>
    <t>جدول 3-1 (تابع): الناتج المحلي الإجمالي والانفاق عليه في فلسطين* للأعوام 2004-2018 بالأسعار الجارية</t>
  </si>
  <si>
    <t xml:space="preserve">       Table 3-1 (Cont.): GDP by expenditure in Palestine* for the years 2004-2018 at current prices         </t>
  </si>
  <si>
    <t>جدول 3-2: الناتج المحلي الإجمالي والانفاق عليه في الضفة الغربية* للأعوام 2004-2018 بالأسعار الجارية</t>
  </si>
  <si>
    <t>جدول 3-3: الناتج المحلي الإجمالي والانفاق عليه في قطاع غزة للأعوام 2004-2018 بالأسعار الجارية</t>
  </si>
  <si>
    <t xml:space="preserve"> جدول 4: متغيرات الحسابات القومية الرئيسية حسب المنطقة* للأعوام 2004-2018 بالأسعار الجارية</t>
  </si>
  <si>
    <t xml:space="preserve">           Table 4: Major national accounts variables by region* for the years 2004-2018 at current prices                                               </t>
  </si>
  <si>
    <t xml:space="preserve"> جدول 4 (تابع): متغيرات الحسابات القومية الرئيسية حسب المنطقة* للأعوام 2004-2018  بالأسعار الجارية</t>
  </si>
  <si>
    <t xml:space="preserve">   Table 4 (Cont.): Major national accounts variables  by region for the years 2004-2018 at current prices</t>
  </si>
  <si>
    <t>جدول 5:  مؤشرات نصيب الفرد حسب المنطقة للاعوام 2004-2018 بالاسعار الجارية</t>
  </si>
  <si>
    <t>جدول 5 (تابع): مؤشرات نصيب الفرد حسب المنطقة للاعوام 2004-2018 بالاسعار الجارية</t>
  </si>
  <si>
    <t>جدول 3-2 (تابع): الناتج المحلي الإجمالي والانفاق عليه في الضفة الغربية* للأعوام 2004-2018 بالأسعار الجارية</t>
  </si>
  <si>
    <t>جدول 3-3 (تابع): الناتج المحلي الإجمالي والانفاق عليه في قطاع غزة للأعوام 2004-2018 بالأسعار الجارية</t>
  </si>
  <si>
    <t xml:space="preserve">       Table 3-2 (Cont.): GDP by expenditure in West Bank* for the years 2004-2018 at current prices          </t>
  </si>
  <si>
    <t xml:space="preserve">       Table 3-3 (Cont.): GDP by expenditure in Gaza Strip for the years 2004-2018 at current prices   </t>
  </si>
  <si>
    <t>Table 5: Per capita indicators by region for the years 2004-2018 at current prices</t>
  </si>
  <si>
    <t>Table 5 (Cont.): Per capita indicators by region for the years 2004-2018 at current prices</t>
  </si>
  <si>
    <t xml:space="preserve">        جدول 1-2 (تابع):  نسبة مساهمة الأنشطة الاقتصادية في الناتج المحلي الإجمالي في الضفة الغربية* للأعوام 2004-2018  بالأسعار الجارية</t>
  </si>
  <si>
    <t xml:space="preserve"> Table 1-2 (Cont.): Percentage contribution to GDP in West Bank* by economic activity for the years 2004-2018 at current prices </t>
  </si>
  <si>
    <t xml:space="preserve">        جدول 1-3 (تابع): نسبة مساهمة الأنشطة الاقتصادية في الناتج المحلي الإجمالي في قطاع غزة للأعوام 2004-2018  بالأسعار الجارية</t>
  </si>
  <si>
    <t xml:space="preserve"> Table 1-3 (Cont.): Percentage contribution to GDP in Gaza Strip by economic activity for the years 2004-2018 at current prices</t>
  </si>
  <si>
    <t xml:space="preserve">Table 3-1: GDP by expenditure in Palestine* for the years 2004-2018 at current prices                           </t>
  </si>
  <si>
    <t xml:space="preserve">Table 3-2: GDP by expenditure in West Bank*  for the years 2004-2018 at current prices                              </t>
  </si>
  <si>
    <t xml:space="preserve">Table 3-3: GDP by expenditure in Gaza Strip for the years 2004-2018 at current prices                        </t>
  </si>
  <si>
    <t>* البيانات لا تشمل ذلك الجزء من محافظة القدس والذي ضمه الاحتلال الاسرائيلي إليه عنوة بعيد احتلاله للضفة الغربية عام 1967.</t>
  </si>
  <si>
    <t>* The data excludes those parts of Jerusalem which were annexed by Israel occupation in 1967.</t>
  </si>
  <si>
    <t>إمدادات المياه وأنشطة الصرف الصحي وإدارة النفايات ومعالجتها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</si>
</sst>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5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Arial"/>
      <family val="2"/>
    </font>
    <font>
      <b/>
      <sz val="1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" fontId="10" fillId="0" borderId="0" applyNumberFormat="0" applyBorder="0"/>
    <xf numFmtId="9" fontId="13" fillId="0" borderId="0" applyFont="0" applyFill="0" applyBorder="0" applyAlignment="0" applyProtection="0"/>
    <xf numFmtId="0" fontId="13" fillId="0" borderId="0"/>
    <xf numFmtId="9" fontId="24" fillId="0" borderId="0" applyFont="0" applyFill="0" applyBorder="0" applyAlignment="0" applyProtection="0"/>
  </cellStyleXfs>
  <cellXfs count="123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1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center" vertical="center" wrapText="1" readingOrder="2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9" fillId="0" borderId="1" xfId="0" applyFont="1" applyBorder="1" applyAlignment="1">
      <alignment horizontal="center" vertical="center" wrapText="1" readingOrder="2"/>
    </xf>
    <xf numFmtId="1" fontId="10" fillId="0" borderId="0" xfId="1" applyFont="1"/>
    <xf numFmtId="164" fontId="11" fillId="0" borderId="0" xfId="1" applyNumberFormat="1" applyFont="1" applyAlignment="1">
      <alignment horizontal="center" vertical="center"/>
    </xf>
    <xf numFmtId="1" fontId="11" fillId="0" borderId="0" xfId="1" applyFont="1"/>
    <xf numFmtId="1" fontId="10" fillId="0" borderId="0" xfId="1" applyFont="1" applyBorder="1"/>
    <xf numFmtId="2" fontId="12" fillId="0" borderId="0" xfId="1" applyNumberFormat="1" applyFont="1" applyBorder="1" applyAlignment="1">
      <alignment vertical="center"/>
    </xf>
    <xf numFmtId="2" fontId="10" fillId="0" borderId="0" xfId="1" applyNumberFormat="1" applyBorder="1" applyAlignment="1">
      <alignment vertical="center"/>
    </xf>
    <xf numFmtId="2" fontId="11" fillId="0" borderId="0" xfId="1" applyNumberFormat="1" applyFont="1" applyBorder="1" applyAlignment="1">
      <alignment vertical="center"/>
    </xf>
    <xf numFmtId="1" fontId="10" fillId="0" borderId="0" xfId="1"/>
    <xf numFmtId="2" fontId="11" fillId="0" borderId="0" xfId="1" applyNumberFormat="1" applyFont="1" applyBorder="1" applyAlignment="1"/>
    <xf numFmtId="2" fontId="10" fillId="0" borderId="0" xfId="1" applyNumberFormat="1" applyBorder="1" applyAlignment="1"/>
    <xf numFmtId="0" fontId="8" fillId="0" borderId="2" xfId="0" applyFont="1" applyBorder="1" applyAlignment="1">
      <alignment vertical="center" wrapText="1" readingOrder="1"/>
    </xf>
    <xf numFmtId="164" fontId="1" fillId="0" borderId="7" xfId="0" applyNumberFormat="1" applyFont="1" applyBorder="1" applyAlignment="1">
      <alignment horizontal="right" vertical="center" wrapText="1" indent="1" readingOrder="1"/>
    </xf>
    <xf numFmtId="0" fontId="0" fillId="0" borderId="0" xfId="0" applyFont="1" applyAlignment="1">
      <alignment vertical="top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2"/>
    </xf>
    <xf numFmtId="0" fontId="7" fillId="0" borderId="3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 wrapText="1" readingOrder="2"/>
    </xf>
    <xf numFmtId="165" fontId="10" fillId="0" borderId="0" xfId="1" applyNumberFormat="1"/>
    <xf numFmtId="1" fontId="16" fillId="0" borderId="1" xfId="1" applyNumberFormat="1" applyFont="1" applyBorder="1" applyAlignment="1">
      <alignment horizontal="center" vertical="center"/>
    </xf>
    <xf numFmtId="1" fontId="16" fillId="0" borderId="7" xfId="1" applyNumberFormat="1" applyFont="1" applyBorder="1" applyAlignment="1">
      <alignment horizontal="center" vertical="center"/>
    </xf>
    <xf numFmtId="164" fontId="15" fillId="0" borderId="0" xfId="3" applyNumberFormat="1" applyFont="1" applyBorder="1" applyAlignment="1">
      <alignment horizontal="right" vertical="center" indent="1"/>
    </xf>
    <xf numFmtId="164" fontId="15" fillId="0" borderId="3" xfId="3" applyNumberFormat="1" applyFont="1" applyBorder="1" applyAlignment="1">
      <alignment horizontal="right" vertical="center" indent="1"/>
    </xf>
    <xf numFmtId="164" fontId="21" fillId="0" borderId="5" xfId="1" applyNumberFormat="1" applyFont="1" applyBorder="1" applyAlignment="1">
      <alignment horizontal="right" vertical="center" indent="1"/>
    </xf>
    <xf numFmtId="164" fontId="20" fillId="0" borderId="5" xfId="1" applyNumberFormat="1" applyFont="1" applyBorder="1" applyAlignment="1">
      <alignment horizontal="right" vertical="center" indent="1"/>
    </xf>
    <xf numFmtId="1" fontId="20" fillId="0" borderId="6" xfId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/>
    </xf>
    <xf numFmtId="164" fontId="15" fillId="0" borderId="11" xfId="1" applyNumberFormat="1" applyFont="1" applyBorder="1" applyAlignment="1">
      <alignment horizontal="right" vertical="center" indent="1"/>
    </xf>
    <xf numFmtId="164" fontId="16" fillId="0" borderId="0" xfId="1" applyNumberFormat="1" applyFont="1" applyBorder="1" applyAlignment="1">
      <alignment horizontal="right" vertical="center" indent="1"/>
    </xf>
    <xf numFmtId="164" fontId="16" fillId="0" borderId="11" xfId="1" applyNumberFormat="1" applyFont="1" applyBorder="1" applyAlignment="1">
      <alignment horizontal="right" vertical="center" indent="1"/>
    </xf>
    <xf numFmtId="164" fontId="16" fillId="0" borderId="3" xfId="1" applyNumberFormat="1" applyFont="1" applyBorder="1" applyAlignment="1">
      <alignment horizontal="right" vertical="center" indent="1"/>
    </xf>
    <xf numFmtId="164" fontId="16" fillId="0" borderId="10" xfId="1" applyNumberFormat="1" applyFont="1" applyBorder="1" applyAlignment="1">
      <alignment horizontal="right" vertical="center" indent="1"/>
    </xf>
    <xf numFmtId="1" fontId="22" fillId="0" borderId="0" xfId="1" applyFont="1" applyAlignment="1">
      <alignment horizontal="left" vertical="center" indent="1"/>
    </xf>
    <xf numFmtId="49" fontId="4" fillId="0" borderId="5" xfId="0" applyNumberFormat="1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center" vertical="center" wrapText="1" readingOrder="1"/>
    </xf>
    <xf numFmtId="164" fontId="16" fillId="0" borderId="2" xfId="0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164" fontId="15" fillId="0" borderId="3" xfId="0" applyNumberFormat="1" applyFont="1" applyBorder="1" applyAlignment="1">
      <alignment horizontal="right" vertical="center" indent="1"/>
    </xf>
    <xf numFmtId="164" fontId="16" fillId="0" borderId="1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21" fillId="0" borderId="11" xfId="1" applyNumberFormat="1" applyFont="1" applyBorder="1" applyAlignment="1">
      <alignment horizontal="right" vertical="center" indent="1"/>
    </xf>
    <xf numFmtId="164" fontId="20" fillId="0" borderId="11" xfId="1" applyNumberFormat="1" applyFont="1" applyBorder="1" applyAlignment="1">
      <alignment horizontal="right" vertical="center" indent="1"/>
    </xf>
    <xf numFmtId="1" fontId="20" fillId="0" borderId="10" xfId="1" applyFont="1" applyBorder="1" applyAlignment="1">
      <alignment horizontal="right" vertical="center" indent="1"/>
    </xf>
    <xf numFmtId="1" fontId="16" fillId="0" borderId="4" xfId="1" applyNumberFormat="1" applyFont="1" applyBorder="1" applyAlignment="1">
      <alignment horizontal="center" vertical="center"/>
    </xf>
    <xf numFmtId="1" fontId="16" fillId="0" borderId="8" xfId="1" applyNumberFormat="1" applyFont="1" applyBorder="1" applyAlignment="1">
      <alignment horizontal="center" vertical="center"/>
    </xf>
    <xf numFmtId="164" fontId="21" fillId="0" borderId="11" xfId="1" applyNumberFormat="1" applyFont="1" applyBorder="1" applyAlignment="1">
      <alignment horizontal="right" indent="1"/>
    </xf>
    <xf numFmtId="164" fontId="20" fillId="0" borderId="11" xfId="1" applyNumberFormat="1" applyFont="1" applyBorder="1" applyAlignment="1">
      <alignment horizontal="right" indent="1"/>
    </xf>
    <xf numFmtId="1" fontId="20" fillId="0" borderId="10" xfId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" fontId="19" fillId="0" borderId="0" xfId="1" applyFont="1"/>
    <xf numFmtId="0" fontId="2" fillId="0" borderId="1" xfId="0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1" fontId="17" fillId="0" borderId="0" xfId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1" readingOrder="1"/>
    </xf>
    <xf numFmtId="1" fontId="16" fillId="0" borderId="2" xfId="1" applyNumberFormat="1" applyFont="1" applyBorder="1" applyAlignment="1">
      <alignment horizontal="center" vertical="center"/>
    </xf>
    <xf numFmtId="1" fontId="16" fillId="0" borderId="9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 indent="1" readingOrder="2"/>
    </xf>
    <xf numFmtId="1" fontId="18" fillId="0" borderId="5" xfId="1" applyFont="1" applyBorder="1" applyAlignment="1">
      <alignment horizontal="right" vertical="center" wrapText="1" indent="1"/>
    </xf>
    <xf numFmtId="1" fontId="16" fillId="0" borderId="0" xfId="1" applyNumberFormat="1" applyFont="1" applyBorder="1" applyAlignment="1">
      <alignment horizontal="center" vertical="center"/>
    </xf>
    <xf numFmtId="1" fontId="21" fillId="0" borderId="5" xfId="1" applyFont="1" applyBorder="1" applyAlignment="1">
      <alignment horizontal="right" vertical="center" indent="1"/>
    </xf>
    <xf numFmtId="1" fontId="21" fillId="0" borderId="6" xfId="1" applyFont="1" applyBorder="1" applyAlignment="1">
      <alignment horizontal="right" vertical="center" indent="1"/>
    </xf>
    <xf numFmtId="1" fontId="17" fillId="0" borderId="0" xfId="1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165" fontId="10" fillId="0" borderId="0" xfId="1" applyNumberFormat="1" applyFont="1" applyBorder="1"/>
    <xf numFmtId="164" fontId="23" fillId="0" borderId="5" xfId="1" applyNumberFormat="1" applyFont="1" applyBorder="1" applyAlignment="1">
      <alignment horizontal="left" vertical="center" indent="1"/>
    </xf>
    <xf numFmtId="164" fontId="22" fillId="0" borderId="5" xfId="1" applyNumberFormat="1" applyFont="1" applyBorder="1" applyAlignment="1">
      <alignment horizontal="left" vertical="center" indent="1"/>
    </xf>
    <xf numFmtId="1" fontId="23" fillId="0" borderId="5" xfId="1" applyFont="1" applyBorder="1" applyAlignment="1">
      <alignment horizontal="left" vertical="center" indent="1"/>
    </xf>
    <xf numFmtId="1" fontId="22" fillId="0" borderId="5" xfId="1" applyFont="1" applyBorder="1" applyAlignment="1">
      <alignment horizontal="left" vertical="center" indent="1"/>
    </xf>
    <xf numFmtId="1" fontId="23" fillId="0" borderId="6" xfId="1" applyFont="1" applyBorder="1" applyAlignment="1">
      <alignment horizontal="left" vertical="center" indent="1"/>
    </xf>
    <xf numFmtId="1" fontId="16" fillId="0" borderId="12" xfId="1" applyNumberFormat="1" applyFont="1" applyBorder="1" applyAlignment="1">
      <alignment horizontal="center" vertical="center"/>
    </xf>
    <xf numFmtId="164" fontId="15" fillId="0" borderId="5" xfId="1" applyNumberFormat="1" applyFont="1" applyBorder="1" applyAlignment="1">
      <alignment horizontal="left" vertical="center" wrapText="1" indent="1"/>
    </xf>
    <xf numFmtId="164" fontId="15" fillId="0" borderId="5" xfId="1" applyNumberFormat="1" applyFont="1" applyBorder="1" applyAlignment="1">
      <alignment horizontal="left" vertical="center" indent="1"/>
    </xf>
    <xf numFmtId="164" fontId="15" fillId="0" borderId="6" xfId="1" applyNumberFormat="1" applyFont="1" applyBorder="1" applyAlignment="1">
      <alignment horizontal="left" vertical="center" indent="1"/>
    </xf>
    <xf numFmtId="1" fontId="21" fillId="0" borderId="0" xfId="1" applyFont="1" applyBorder="1" applyAlignment="1">
      <alignment horizontal="right" vertical="center" indent="1"/>
    </xf>
    <xf numFmtId="166" fontId="0" fillId="0" borderId="0" xfId="4" applyNumberFormat="1" applyFont="1" applyAlignment="1">
      <alignment vertical="top"/>
    </xf>
    <xf numFmtId="10" fontId="0" fillId="0" borderId="0" xfId="4" applyNumberFormat="1" applyFont="1" applyAlignment="1">
      <alignment vertical="top"/>
    </xf>
    <xf numFmtId="2" fontId="0" fillId="0" borderId="0" xfId="0" applyNumberFormat="1" applyFont="1" applyAlignment="1">
      <alignment vertical="top"/>
    </xf>
    <xf numFmtId="2" fontId="0" fillId="0" borderId="0" xfId="0" applyNumberFormat="1" applyAlignment="1">
      <alignment vertical="top"/>
    </xf>
    <xf numFmtId="166" fontId="0" fillId="0" borderId="0" xfId="4" applyNumberFormat="1" applyFont="1"/>
    <xf numFmtId="3" fontId="1" fillId="0" borderId="1" xfId="0" applyNumberFormat="1" applyFont="1" applyBorder="1" applyAlignment="1">
      <alignment horizontal="right" vertical="center" wrapText="1" indent="1" readingOrder="1"/>
    </xf>
    <xf numFmtId="3" fontId="1" fillId="0" borderId="7" xfId="0" applyNumberFormat="1" applyFont="1" applyBorder="1" applyAlignment="1">
      <alignment horizontal="right" vertical="center" wrapText="1" indent="1" readingOrder="1"/>
    </xf>
    <xf numFmtId="3" fontId="2" fillId="0" borderId="1" xfId="0" applyNumberFormat="1" applyFont="1" applyBorder="1" applyAlignment="1">
      <alignment horizontal="right" vertical="center" wrapText="1" indent="1" readingOrder="2"/>
    </xf>
    <xf numFmtId="3" fontId="1" fillId="0" borderId="1" xfId="0" applyNumberFormat="1" applyFont="1" applyBorder="1" applyAlignment="1">
      <alignment horizontal="lef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left" vertical="center" wrapText="1" readingOrder="1"/>
    </xf>
    <xf numFmtId="0" fontId="8" fillId="0" borderId="2" xfId="0" applyFont="1" applyBorder="1" applyAlignment="1">
      <alignment horizontal="right" vertical="center" wrapText="1" readingOrder="2"/>
    </xf>
    <xf numFmtId="164" fontId="14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1" fontId="14" fillId="0" borderId="0" xfId="1" applyFont="1" applyAlignment="1">
      <alignment horizontal="center" vertical="center"/>
    </xf>
    <xf numFmtId="1" fontId="17" fillId="0" borderId="0" xfId="1" applyFont="1" applyAlignment="1">
      <alignment horizontal="center" vertical="center"/>
    </xf>
  </cellXfs>
  <cellStyles count="5">
    <cellStyle name="Normal" xfId="0" builtinId="0"/>
    <cellStyle name="Normal 2" xfId="1"/>
    <cellStyle name="Normal_Na-quick95" xfId="3"/>
    <cellStyle name="Percent" xfId="4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/Worksht/Process/TimeSer94-2012/SumFiles/TsSumAll-V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S32"/>
  <sheetViews>
    <sheetView zoomScaleNormal="100" zoomScaleSheetLayoutView="80" workbookViewId="0">
      <selection activeCell="K1" sqref="K1:S1"/>
    </sheetView>
  </sheetViews>
  <sheetFormatPr defaultRowHeight="14.25"/>
  <cols>
    <col min="1" max="1" width="29.875" customWidth="1"/>
    <col min="2" max="9" width="8.625" customWidth="1"/>
    <col min="10" max="10" width="30.75" customWidth="1"/>
    <col min="11" max="11" width="30.625" customWidth="1"/>
    <col min="12" max="18" width="8.625" customWidth="1"/>
    <col min="19" max="19" width="30.375" customWidth="1"/>
  </cols>
  <sheetData>
    <row r="1" spans="1:19" ht="20.100000000000001" customHeight="1">
      <c r="A1" s="112" t="s">
        <v>136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139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137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138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18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38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18"/>
      <c r="M7" s="18"/>
      <c r="N7" s="18"/>
      <c r="O7" s="18"/>
      <c r="P7" s="18"/>
      <c r="Q7" s="18"/>
      <c r="R7" s="18"/>
      <c r="S7" s="34" t="s">
        <v>2</v>
      </c>
    </row>
    <row r="8" spans="1:19" s="33" customFormat="1" ht="15" customHeight="1">
      <c r="A8" s="39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33" customFormat="1" ht="15" customHeight="1">
      <c r="A9" s="39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10"/>
      <c r="M9" s="10"/>
      <c r="N9" s="10"/>
      <c r="O9" s="10"/>
      <c r="P9" s="10"/>
      <c r="Q9" s="10"/>
      <c r="R9" s="10"/>
      <c r="S9" s="35" t="s">
        <v>24</v>
      </c>
    </row>
    <row r="10" spans="1:19" s="33" customFormat="1" ht="24.95" customHeight="1">
      <c r="A10" s="39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10"/>
      <c r="M10" s="10"/>
      <c r="N10" s="10"/>
      <c r="O10" s="10"/>
      <c r="P10" s="10"/>
      <c r="Q10" s="10"/>
      <c r="R10" s="10"/>
      <c r="S10" s="35" t="s">
        <v>64</v>
      </c>
    </row>
    <row r="11" spans="1:19" s="33" customFormat="1" ht="36" customHeight="1">
      <c r="A11" s="39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10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38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18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38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18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38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18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38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18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38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18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38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18"/>
      <c r="M17" s="18"/>
      <c r="N17" s="18"/>
      <c r="O17" s="18"/>
      <c r="P17" s="18"/>
      <c r="Q17" s="18"/>
      <c r="R17" s="18"/>
      <c r="S17" s="34" t="s">
        <v>8</v>
      </c>
    </row>
    <row r="18" spans="1:19" s="33" customFormat="1" ht="27.95" customHeight="1">
      <c r="A18" s="39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10"/>
      <c r="M18" s="10"/>
      <c r="N18" s="10"/>
      <c r="O18" s="10"/>
      <c r="P18" s="10"/>
      <c r="Q18" s="10"/>
      <c r="R18" s="10"/>
      <c r="S18" s="35" t="s">
        <v>67</v>
      </c>
    </row>
    <row r="19" spans="1:19" s="33" customFormat="1" ht="15" customHeight="1">
      <c r="A19" s="39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10"/>
      <c r="M19" s="10"/>
      <c r="N19" s="10"/>
      <c r="O19" s="10"/>
      <c r="P19" s="10"/>
      <c r="Q19" s="10"/>
      <c r="R19" s="10"/>
      <c r="S19" s="35" t="s">
        <v>68</v>
      </c>
    </row>
    <row r="20" spans="1:19" s="33" customFormat="1" ht="24.95" customHeight="1">
      <c r="A20" s="39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10"/>
      <c r="M20" s="10"/>
      <c r="N20" s="10"/>
      <c r="O20" s="10"/>
      <c r="P20" s="10"/>
      <c r="Q20" s="10"/>
      <c r="R20" s="10"/>
      <c r="S20" s="35" t="s">
        <v>69</v>
      </c>
    </row>
    <row r="21" spans="1:19" s="33" customFormat="1" ht="24.95" customHeight="1">
      <c r="A21" s="39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10"/>
      <c r="M21" s="10"/>
      <c r="N21" s="10"/>
      <c r="O21" s="10"/>
      <c r="P21" s="10"/>
      <c r="Q21" s="10"/>
      <c r="R21" s="10"/>
      <c r="S21" s="35" t="s">
        <v>70</v>
      </c>
    </row>
    <row r="22" spans="1:19" s="33" customFormat="1" ht="15" customHeight="1">
      <c r="A22" s="39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10"/>
      <c r="M22" s="10"/>
      <c r="N22" s="10"/>
      <c r="O22" s="10"/>
      <c r="P22" s="10"/>
      <c r="Q22" s="10"/>
      <c r="R22" s="10"/>
      <c r="S22" s="35" t="s">
        <v>10</v>
      </c>
    </row>
    <row r="23" spans="1:19" s="33" customFormat="1" ht="15" customHeight="1">
      <c r="A23" s="39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10"/>
      <c r="M23" s="10"/>
      <c r="N23" s="10"/>
      <c r="O23" s="10"/>
      <c r="P23" s="10"/>
      <c r="Q23" s="10"/>
      <c r="R23" s="10"/>
      <c r="S23" s="35" t="s">
        <v>11</v>
      </c>
    </row>
    <row r="24" spans="1:19" s="33" customFormat="1" ht="15" customHeight="1">
      <c r="A24" s="39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10"/>
      <c r="M24" s="10"/>
      <c r="N24" s="10"/>
      <c r="O24" s="10"/>
      <c r="P24" s="10"/>
      <c r="Q24" s="10"/>
      <c r="R24" s="10"/>
      <c r="S24" s="35" t="s">
        <v>27</v>
      </c>
    </row>
    <row r="25" spans="1:19" s="33" customFormat="1" ht="15" customHeight="1">
      <c r="A25" s="39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10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38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18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38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18"/>
      <c r="M27" s="18"/>
      <c r="N27" s="18"/>
      <c r="O27" s="18"/>
      <c r="P27" s="18"/>
      <c r="Q27" s="18"/>
      <c r="R27" s="18"/>
      <c r="S27" s="34" t="s">
        <v>13</v>
      </c>
    </row>
    <row r="28" spans="1:19" s="33" customFormat="1" ht="15" customHeight="1">
      <c r="A28" s="39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10"/>
      <c r="M28" s="10"/>
      <c r="N28" s="10"/>
      <c r="O28" s="10"/>
      <c r="P28" s="10"/>
      <c r="Q28" s="10"/>
      <c r="R28" s="10"/>
      <c r="S28" s="35" t="s">
        <v>15</v>
      </c>
    </row>
    <row r="29" spans="1:19" s="33" customFormat="1" ht="15" customHeight="1">
      <c r="A29" s="39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10"/>
      <c r="M29" s="10"/>
      <c r="N29" s="10"/>
      <c r="O29" s="10"/>
      <c r="P29" s="10"/>
      <c r="Q29" s="10"/>
      <c r="R29" s="10"/>
      <c r="S29" s="35" t="s">
        <v>17</v>
      </c>
    </row>
    <row r="30" spans="1:19" s="33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10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124</v>
      </c>
      <c r="B31" s="19"/>
      <c r="C31" s="19"/>
      <c r="D31" s="19"/>
      <c r="E31" s="32"/>
      <c r="F31" s="75"/>
      <c r="G31" s="19"/>
      <c r="H31" s="19"/>
      <c r="I31" s="19"/>
      <c r="J31" s="37" t="s">
        <v>125</v>
      </c>
      <c r="K31" s="40" t="s">
        <v>124</v>
      </c>
      <c r="L31" s="32"/>
      <c r="M31" s="32"/>
      <c r="N31" s="32"/>
      <c r="O31" s="32"/>
      <c r="P31" s="32"/>
      <c r="Q31" s="32"/>
      <c r="R31" s="32"/>
      <c r="S31" s="37" t="s">
        <v>125</v>
      </c>
    </row>
    <row r="32" spans="1:19" ht="18" customHeight="1">
      <c r="A32" s="114" t="s">
        <v>65</v>
      </c>
      <c r="B32" s="114"/>
      <c r="C32" s="114"/>
      <c r="D32" s="114"/>
      <c r="E32" s="31"/>
      <c r="F32" s="115" t="s">
        <v>107</v>
      </c>
      <c r="G32" s="115"/>
      <c r="H32" s="115"/>
      <c r="I32" s="115"/>
      <c r="J32" s="115"/>
      <c r="K32" s="114" t="s">
        <v>65</v>
      </c>
      <c r="L32" s="114"/>
      <c r="M32" s="114"/>
      <c r="N32" s="114"/>
      <c r="O32" s="114"/>
      <c r="P32" s="114"/>
      <c r="Q32" s="114"/>
      <c r="R32" s="114"/>
      <c r="S32" s="91"/>
    </row>
  </sheetData>
  <mergeCells count="7">
    <mergeCell ref="A1:J1"/>
    <mergeCell ref="K1:S1"/>
    <mergeCell ref="A2:J2"/>
    <mergeCell ref="K2:S2"/>
    <mergeCell ref="A32:D32"/>
    <mergeCell ref="F32:J32"/>
    <mergeCell ref="K32:R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76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S32"/>
  <sheetViews>
    <sheetView zoomScaleNormal="100" zoomScaleSheetLayoutView="80" workbookViewId="0">
      <selection activeCell="K1" sqref="K1:S1"/>
    </sheetView>
  </sheetViews>
  <sheetFormatPr defaultRowHeight="14.25"/>
  <cols>
    <col min="1" max="1" width="30" customWidth="1"/>
    <col min="2" max="9" width="8.625" customWidth="1"/>
    <col min="10" max="10" width="30.375" customWidth="1"/>
    <col min="11" max="11" width="30.625" customWidth="1"/>
    <col min="12" max="18" width="8.625" customWidth="1"/>
    <col min="19" max="19" width="30.625" customWidth="1"/>
  </cols>
  <sheetData>
    <row r="1" spans="1:19" ht="20.100000000000001" customHeight="1">
      <c r="A1" s="112" t="s">
        <v>140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142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141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143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4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18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38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18"/>
      <c r="M7" s="18"/>
      <c r="N7" s="18"/>
      <c r="O7" s="18"/>
      <c r="P7" s="18"/>
      <c r="Q7" s="18"/>
      <c r="R7" s="18"/>
      <c r="S7" s="34" t="s">
        <v>2</v>
      </c>
    </row>
    <row r="8" spans="1:19" s="12" customFormat="1" ht="15" customHeight="1">
      <c r="A8" s="39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12" customFormat="1" ht="15" customHeight="1">
      <c r="A9" s="39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10"/>
      <c r="M9" s="10"/>
      <c r="N9" s="10"/>
      <c r="O9" s="10"/>
      <c r="P9" s="10"/>
      <c r="Q9" s="10"/>
      <c r="R9" s="10"/>
      <c r="S9" s="35" t="s">
        <v>24</v>
      </c>
    </row>
    <row r="10" spans="1:19" s="12" customFormat="1" ht="24.95" customHeight="1">
      <c r="A10" s="39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10"/>
      <c r="M10" s="10"/>
      <c r="N10" s="10"/>
      <c r="O10" s="10"/>
      <c r="P10" s="10"/>
      <c r="Q10" s="10"/>
      <c r="R10" s="10"/>
      <c r="S10" s="35" t="s">
        <v>64</v>
      </c>
    </row>
    <row r="11" spans="1:19" s="12" customFormat="1" ht="36" customHeight="1">
      <c r="A11" s="39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10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38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18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38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18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38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18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38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18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38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18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38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18"/>
      <c r="M17" s="18"/>
      <c r="N17" s="18"/>
      <c r="O17" s="18"/>
      <c r="P17" s="18"/>
      <c r="Q17" s="18"/>
      <c r="R17" s="18"/>
      <c r="S17" s="34" t="s">
        <v>8</v>
      </c>
    </row>
    <row r="18" spans="1:19" s="12" customFormat="1" ht="27.95" customHeight="1">
      <c r="A18" s="39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10"/>
      <c r="M18" s="10"/>
      <c r="N18" s="10"/>
      <c r="O18" s="10"/>
      <c r="P18" s="10"/>
      <c r="Q18" s="10"/>
      <c r="R18" s="10"/>
      <c r="S18" s="35" t="s">
        <v>67</v>
      </c>
    </row>
    <row r="19" spans="1:19" s="12" customFormat="1" ht="15" customHeight="1">
      <c r="A19" s="39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10"/>
      <c r="M19" s="10"/>
      <c r="N19" s="10"/>
      <c r="O19" s="10"/>
      <c r="P19" s="10"/>
      <c r="Q19" s="10"/>
      <c r="R19" s="10"/>
      <c r="S19" s="35" t="s">
        <v>68</v>
      </c>
    </row>
    <row r="20" spans="1:19" s="12" customFormat="1" ht="24.95" customHeight="1">
      <c r="A20" s="39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10"/>
      <c r="M20" s="10"/>
      <c r="N20" s="10"/>
      <c r="O20" s="10"/>
      <c r="P20" s="10"/>
      <c r="Q20" s="10"/>
      <c r="R20" s="10"/>
      <c r="S20" s="35" t="s">
        <v>69</v>
      </c>
    </row>
    <row r="21" spans="1:19" s="12" customFormat="1" ht="24.95" customHeight="1">
      <c r="A21" s="39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10"/>
      <c r="M21" s="10"/>
      <c r="N21" s="10"/>
      <c r="O21" s="10"/>
      <c r="P21" s="10"/>
      <c r="Q21" s="10"/>
      <c r="R21" s="10"/>
      <c r="S21" s="35" t="s">
        <v>70</v>
      </c>
    </row>
    <row r="22" spans="1:19" s="12" customFormat="1" ht="15" customHeight="1">
      <c r="A22" s="39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10"/>
      <c r="M22" s="10"/>
      <c r="N22" s="10"/>
      <c r="O22" s="10"/>
      <c r="P22" s="10"/>
      <c r="Q22" s="10"/>
      <c r="R22" s="10"/>
      <c r="S22" s="35" t="s">
        <v>10</v>
      </c>
    </row>
    <row r="23" spans="1:19" s="12" customFormat="1" ht="15" customHeight="1">
      <c r="A23" s="39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10"/>
      <c r="M23" s="10"/>
      <c r="N23" s="10"/>
      <c r="O23" s="10"/>
      <c r="P23" s="10"/>
      <c r="Q23" s="10"/>
      <c r="R23" s="10"/>
      <c r="S23" s="35" t="s">
        <v>11</v>
      </c>
    </row>
    <row r="24" spans="1:19" s="12" customFormat="1" ht="15" customHeight="1">
      <c r="A24" s="39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10"/>
      <c r="M24" s="10"/>
      <c r="N24" s="10"/>
      <c r="O24" s="10"/>
      <c r="P24" s="10"/>
      <c r="Q24" s="10"/>
      <c r="R24" s="10"/>
      <c r="S24" s="35" t="s">
        <v>27</v>
      </c>
    </row>
    <row r="25" spans="1:19" s="12" customFormat="1" ht="15" customHeight="1">
      <c r="A25" s="39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10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38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18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38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18"/>
      <c r="M27" s="18"/>
      <c r="N27" s="18"/>
      <c r="O27" s="18"/>
      <c r="P27" s="18"/>
      <c r="Q27" s="18"/>
      <c r="R27" s="18"/>
      <c r="S27" s="34" t="s">
        <v>13</v>
      </c>
    </row>
    <row r="28" spans="1:19" s="12" customFormat="1" ht="15" customHeight="1">
      <c r="A28" s="39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10"/>
      <c r="M28" s="10"/>
      <c r="N28" s="10"/>
      <c r="O28" s="10"/>
      <c r="P28" s="10"/>
      <c r="Q28" s="10"/>
      <c r="R28" s="10"/>
      <c r="S28" s="35" t="s">
        <v>15</v>
      </c>
    </row>
    <row r="29" spans="1:19" s="12" customFormat="1" ht="15" customHeight="1">
      <c r="A29" s="39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10"/>
      <c r="M29" s="10"/>
      <c r="N29" s="10"/>
      <c r="O29" s="10"/>
      <c r="P29" s="10"/>
      <c r="Q29" s="10"/>
      <c r="R29" s="10"/>
      <c r="S29" s="35" t="s">
        <v>17</v>
      </c>
    </row>
    <row r="30" spans="1:19" s="12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10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124</v>
      </c>
      <c r="B31" s="19"/>
      <c r="C31" s="19"/>
      <c r="D31" s="19"/>
      <c r="E31" s="19"/>
      <c r="F31" s="19"/>
      <c r="G31" s="19"/>
      <c r="H31" s="19"/>
      <c r="I31" s="19"/>
      <c r="J31" s="37" t="s">
        <v>125</v>
      </c>
      <c r="K31" s="40" t="s">
        <v>124</v>
      </c>
      <c r="L31" s="32"/>
      <c r="M31" s="32"/>
      <c r="N31" s="32"/>
      <c r="O31" s="32"/>
      <c r="P31" s="32"/>
      <c r="Q31" s="32"/>
      <c r="R31" s="32"/>
      <c r="S31" s="37" t="s">
        <v>125</v>
      </c>
    </row>
    <row r="32" spans="1:19" ht="18" customHeight="1">
      <c r="A32" s="90" t="s">
        <v>65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4" t="s">
        <v>65</v>
      </c>
      <c r="L32" s="114"/>
      <c r="M32" s="31"/>
      <c r="N32" s="115" t="s">
        <v>107</v>
      </c>
      <c r="O32" s="115"/>
      <c r="P32" s="115"/>
      <c r="Q32" s="115"/>
      <c r="R32" s="115"/>
      <c r="S32" s="115"/>
    </row>
  </sheetData>
  <mergeCells count="7">
    <mergeCell ref="A1:J1"/>
    <mergeCell ref="K1:S1"/>
    <mergeCell ref="A2:J2"/>
    <mergeCell ref="K2:S2"/>
    <mergeCell ref="B32:J32"/>
    <mergeCell ref="K32:L32"/>
    <mergeCell ref="N32:S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78" orientation="landscape" useFirstPageNumber="1" horizontalDpi="4294967294" verticalDpi="4294967294" r:id="rId1"/>
  <headerFooter>
    <oddHeader>&amp;L&amp;"Arial,Regular"&amp;8PCBS: National Accounts at Current and Constant Prices 2004-2018&amp;R&amp;"Arial,Regular"&amp;8&amp;K00+000ء&amp;K01+000PCBS: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S31"/>
  <sheetViews>
    <sheetView topLeftCell="I1" zoomScaleNormal="100" zoomScaleSheetLayoutView="80" workbookViewId="0">
      <selection activeCell="K1" sqref="K1:S1"/>
    </sheetView>
  </sheetViews>
  <sheetFormatPr defaultRowHeight="14.25"/>
  <cols>
    <col min="1" max="1" width="30.25" customWidth="1"/>
    <col min="2" max="9" width="8.625" customWidth="1"/>
    <col min="10" max="10" width="30.5" customWidth="1"/>
    <col min="11" max="11" width="30.625" customWidth="1"/>
    <col min="12" max="18" width="8.625" customWidth="1"/>
    <col min="19" max="19" width="30.625" customWidth="1"/>
  </cols>
  <sheetData>
    <row r="1" spans="1:19" ht="20.100000000000001" customHeight="1">
      <c r="A1" s="112" t="s">
        <v>146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144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147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145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59">
        <v>2018</v>
      </c>
      <c r="M5" s="59">
        <v>2017</v>
      </c>
      <c r="N5" s="59">
        <v>2016</v>
      </c>
      <c r="O5" s="59">
        <v>2015</v>
      </c>
      <c r="P5" s="59">
        <v>2014</v>
      </c>
      <c r="Q5" s="59">
        <v>2013</v>
      </c>
      <c r="R5" s="59">
        <v>2012</v>
      </c>
      <c r="S5" s="76" t="s">
        <v>1</v>
      </c>
    </row>
    <row r="6" spans="1:19" s="12" customFormat="1" ht="15" customHeight="1">
      <c r="A6" s="2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60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38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61"/>
      <c r="M7" s="18"/>
      <c r="N7" s="18"/>
      <c r="O7" s="18"/>
      <c r="P7" s="18"/>
      <c r="Q7" s="18"/>
      <c r="R7" s="18"/>
      <c r="S7" s="34" t="s">
        <v>2</v>
      </c>
    </row>
    <row r="8" spans="1:19" s="12" customFormat="1" ht="15" customHeight="1">
      <c r="A8" s="39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12" customFormat="1" ht="15" customHeight="1">
      <c r="A9" s="39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62"/>
      <c r="M9" s="10"/>
      <c r="N9" s="10"/>
      <c r="O9" s="10"/>
      <c r="P9" s="10"/>
      <c r="Q9" s="10"/>
      <c r="R9" s="10"/>
      <c r="S9" s="35" t="s">
        <v>24</v>
      </c>
    </row>
    <row r="10" spans="1:19" s="12" customFormat="1" ht="24.95" customHeight="1">
      <c r="A10" s="39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62"/>
      <c r="M10" s="10"/>
      <c r="N10" s="10"/>
      <c r="O10" s="10"/>
      <c r="P10" s="10"/>
      <c r="Q10" s="10"/>
      <c r="R10" s="10"/>
      <c r="S10" s="35" t="s">
        <v>64</v>
      </c>
    </row>
    <row r="11" spans="1:19" s="12" customFormat="1" ht="36" customHeight="1">
      <c r="A11" s="39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62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38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61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38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61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38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61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38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61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38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61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38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61"/>
      <c r="M17" s="18"/>
      <c r="N17" s="18"/>
      <c r="O17" s="18"/>
      <c r="P17" s="18"/>
      <c r="Q17" s="18"/>
      <c r="R17" s="18"/>
      <c r="S17" s="34" t="s">
        <v>8</v>
      </c>
    </row>
    <row r="18" spans="1:19" s="12" customFormat="1" ht="27.95" customHeight="1">
      <c r="A18" s="39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62"/>
      <c r="M18" s="10"/>
      <c r="N18" s="10"/>
      <c r="O18" s="10"/>
      <c r="P18" s="10"/>
      <c r="Q18" s="10"/>
      <c r="R18" s="10"/>
      <c r="S18" s="35" t="s">
        <v>67</v>
      </c>
    </row>
    <row r="19" spans="1:19" s="12" customFormat="1" ht="15" customHeight="1">
      <c r="A19" s="39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62"/>
      <c r="M19" s="10"/>
      <c r="N19" s="10"/>
      <c r="O19" s="10"/>
      <c r="P19" s="10"/>
      <c r="Q19" s="10"/>
      <c r="R19" s="10"/>
      <c r="S19" s="35" t="s">
        <v>68</v>
      </c>
    </row>
    <row r="20" spans="1:19" s="12" customFormat="1" ht="24.95" customHeight="1">
      <c r="A20" s="39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62"/>
      <c r="M20" s="10"/>
      <c r="N20" s="10"/>
      <c r="O20" s="10"/>
      <c r="P20" s="10"/>
      <c r="Q20" s="10"/>
      <c r="R20" s="10"/>
      <c r="S20" s="35" t="s">
        <v>69</v>
      </c>
    </row>
    <row r="21" spans="1:19" s="12" customFormat="1" ht="24.95" customHeight="1">
      <c r="A21" s="39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62"/>
      <c r="M21" s="10"/>
      <c r="N21" s="10"/>
      <c r="O21" s="10"/>
      <c r="P21" s="10"/>
      <c r="Q21" s="10"/>
      <c r="R21" s="10"/>
      <c r="S21" s="35" t="s">
        <v>70</v>
      </c>
    </row>
    <row r="22" spans="1:19" s="12" customFormat="1" ht="15" customHeight="1">
      <c r="A22" s="39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62"/>
      <c r="M22" s="10"/>
      <c r="N22" s="10"/>
      <c r="O22" s="10"/>
      <c r="P22" s="10"/>
      <c r="Q22" s="10"/>
      <c r="R22" s="10"/>
      <c r="S22" s="35" t="s">
        <v>10</v>
      </c>
    </row>
    <row r="23" spans="1:19" s="12" customFormat="1" ht="15" customHeight="1">
      <c r="A23" s="39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62"/>
      <c r="M23" s="10"/>
      <c r="N23" s="10"/>
      <c r="O23" s="10"/>
      <c r="P23" s="10"/>
      <c r="Q23" s="10"/>
      <c r="R23" s="10"/>
      <c r="S23" s="35" t="s">
        <v>11</v>
      </c>
    </row>
    <row r="24" spans="1:19" s="12" customFormat="1" ht="15" customHeight="1">
      <c r="A24" s="39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62"/>
      <c r="M24" s="10"/>
      <c r="N24" s="10"/>
      <c r="O24" s="10"/>
      <c r="P24" s="10"/>
      <c r="Q24" s="10"/>
      <c r="R24" s="10"/>
      <c r="S24" s="35" t="s">
        <v>27</v>
      </c>
    </row>
    <row r="25" spans="1:19" s="12" customFormat="1" ht="15" customHeight="1">
      <c r="A25" s="39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62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38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61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38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61"/>
      <c r="M27" s="18"/>
      <c r="N27" s="18"/>
      <c r="O27" s="18"/>
      <c r="P27" s="18"/>
      <c r="Q27" s="18"/>
      <c r="R27" s="18"/>
      <c r="S27" s="34" t="s">
        <v>13</v>
      </c>
    </row>
    <row r="28" spans="1:19" s="12" customFormat="1" ht="15" customHeight="1">
      <c r="A28" s="39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62"/>
      <c r="M28" s="10"/>
      <c r="N28" s="10"/>
      <c r="O28" s="10"/>
      <c r="P28" s="10"/>
      <c r="Q28" s="10"/>
      <c r="R28" s="10"/>
      <c r="S28" s="35" t="s">
        <v>15</v>
      </c>
    </row>
    <row r="29" spans="1:19" s="12" customFormat="1" ht="15" customHeight="1">
      <c r="A29" s="39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62"/>
      <c r="M29" s="10"/>
      <c r="N29" s="10"/>
      <c r="O29" s="10"/>
      <c r="P29" s="10"/>
      <c r="Q29" s="10"/>
      <c r="R29" s="10"/>
      <c r="S29" s="35" t="s">
        <v>17</v>
      </c>
    </row>
    <row r="30" spans="1:19" s="12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63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124</v>
      </c>
      <c r="B31" s="19"/>
      <c r="C31" s="19"/>
      <c r="D31" s="19"/>
      <c r="E31" s="19"/>
      <c r="F31" s="19"/>
      <c r="G31" s="19"/>
      <c r="H31" s="19"/>
      <c r="I31" s="19"/>
      <c r="J31" s="37" t="s">
        <v>125</v>
      </c>
      <c r="K31" s="40" t="s">
        <v>124</v>
      </c>
      <c r="L31" s="64"/>
      <c r="M31" s="32"/>
      <c r="N31" s="32"/>
      <c r="O31" s="32"/>
      <c r="P31" s="32"/>
      <c r="Q31" s="32"/>
      <c r="R31" s="32"/>
      <c r="S31" s="37" t="s">
        <v>125</v>
      </c>
    </row>
  </sheetData>
  <mergeCells count="4">
    <mergeCell ref="A1:J1"/>
    <mergeCell ref="K1:S1"/>
    <mergeCell ref="A2:J2"/>
    <mergeCell ref="K2:S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80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S32"/>
  <sheetViews>
    <sheetView zoomScaleNormal="100" zoomScaleSheetLayoutView="90" workbookViewId="0">
      <selection activeCell="K1" sqref="K1:S1"/>
    </sheetView>
  </sheetViews>
  <sheetFormatPr defaultRowHeight="14.25"/>
  <cols>
    <col min="1" max="1" width="29.625" customWidth="1"/>
    <col min="2" max="9" width="8.625" customWidth="1"/>
    <col min="10" max="10" width="30.875" customWidth="1"/>
    <col min="11" max="11" width="29.75" customWidth="1"/>
    <col min="12" max="18" width="8.625" customWidth="1"/>
    <col min="19" max="19" width="31.125" customWidth="1"/>
  </cols>
  <sheetData>
    <row r="1" spans="1:19" ht="20.100000000000001" customHeight="1">
      <c r="A1" s="112" t="s">
        <v>148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151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150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4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13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18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14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18"/>
      <c r="M7" s="18"/>
      <c r="N7" s="18"/>
      <c r="O7" s="18"/>
      <c r="P7" s="18"/>
      <c r="Q7" s="18"/>
      <c r="R7" s="18"/>
      <c r="S7" s="34" t="s">
        <v>2</v>
      </c>
    </row>
    <row r="8" spans="1:19" s="33" customFormat="1" ht="15" customHeight="1">
      <c r="A8" s="15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33" customFormat="1" ht="15" customHeight="1">
      <c r="A9" s="15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10"/>
      <c r="M9" s="10"/>
      <c r="N9" s="10"/>
      <c r="O9" s="10"/>
      <c r="P9" s="10"/>
      <c r="Q9" s="10"/>
      <c r="R9" s="10"/>
      <c r="S9" s="35" t="s">
        <v>24</v>
      </c>
    </row>
    <row r="10" spans="1:19" s="33" customFormat="1" ht="24.95" customHeight="1">
      <c r="A10" s="15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10"/>
      <c r="M10" s="10"/>
      <c r="N10" s="10"/>
      <c r="O10" s="10"/>
      <c r="P10" s="10"/>
      <c r="Q10" s="10"/>
      <c r="R10" s="10"/>
      <c r="S10" s="35" t="s">
        <v>64</v>
      </c>
    </row>
    <row r="11" spans="1:19" s="33" customFormat="1" ht="36" customHeight="1">
      <c r="A11" s="15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10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14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18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14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18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14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18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14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18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14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18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14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18"/>
      <c r="M17" s="18"/>
      <c r="N17" s="18"/>
      <c r="O17" s="18"/>
      <c r="P17" s="18"/>
      <c r="Q17" s="18"/>
      <c r="R17" s="18"/>
      <c r="S17" s="34" t="s">
        <v>8</v>
      </c>
    </row>
    <row r="18" spans="1:19" s="33" customFormat="1" ht="27.95" customHeight="1">
      <c r="A18" s="15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10"/>
      <c r="M18" s="10"/>
      <c r="N18" s="10"/>
      <c r="O18" s="10"/>
      <c r="P18" s="10"/>
      <c r="Q18" s="10"/>
      <c r="R18" s="10"/>
      <c r="S18" s="35" t="s">
        <v>67</v>
      </c>
    </row>
    <row r="19" spans="1:19" s="33" customFormat="1" ht="15" customHeight="1">
      <c r="A19" s="15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10"/>
      <c r="M19" s="10"/>
      <c r="N19" s="10"/>
      <c r="O19" s="10"/>
      <c r="P19" s="10"/>
      <c r="Q19" s="10"/>
      <c r="R19" s="10"/>
      <c r="S19" s="35" t="s">
        <v>68</v>
      </c>
    </row>
    <row r="20" spans="1:19" s="33" customFormat="1" ht="24.95" customHeight="1">
      <c r="A20" s="15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10"/>
      <c r="M20" s="10"/>
      <c r="N20" s="10"/>
      <c r="O20" s="10"/>
      <c r="P20" s="10"/>
      <c r="Q20" s="10"/>
      <c r="R20" s="10"/>
      <c r="S20" s="35" t="s">
        <v>69</v>
      </c>
    </row>
    <row r="21" spans="1:19" s="33" customFormat="1" ht="24.95" customHeight="1">
      <c r="A21" s="15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10"/>
      <c r="M21" s="10"/>
      <c r="N21" s="10"/>
      <c r="O21" s="10"/>
      <c r="P21" s="10"/>
      <c r="Q21" s="10"/>
      <c r="R21" s="10"/>
      <c r="S21" s="35" t="s">
        <v>70</v>
      </c>
    </row>
    <row r="22" spans="1:19" s="33" customFormat="1" ht="15" customHeight="1">
      <c r="A22" s="15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10"/>
      <c r="M22" s="10"/>
      <c r="N22" s="10"/>
      <c r="O22" s="10"/>
      <c r="P22" s="10"/>
      <c r="Q22" s="10"/>
      <c r="R22" s="10"/>
      <c r="S22" s="35" t="s">
        <v>10</v>
      </c>
    </row>
    <row r="23" spans="1:19" s="33" customFormat="1" ht="15" customHeight="1">
      <c r="A23" s="15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10"/>
      <c r="M23" s="10"/>
      <c r="N23" s="10"/>
      <c r="O23" s="10"/>
      <c r="P23" s="10"/>
      <c r="Q23" s="10"/>
      <c r="R23" s="10"/>
      <c r="S23" s="35" t="s">
        <v>11</v>
      </c>
    </row>
    <row r="24" spans="1:19" s="33" customFormat="1" ht="15" customHeight="1">
      <c r="A24" s="15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10"/>
      <c r="M24" s="10"/>
      <c r="N24" s="10"/>
      <c r="O24" s="10"/>
      <c r="P24" s="10"/>
      <c r="Q24" s="10"/>
      <c r="R24" s="10"/>
      <c r="S24" s="35" t="s">
        <v>27</v>
      </c>
    </row>
    <row r="25" spans="1:19" s="33" customFormat="1" ht="15" customHeight="1">
      <c r="A25" s="15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10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14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18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14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18"/>
      <c r="M27" s="18"/>
      <c r="N27" s="18"/>
      <c r="O27" s="18"/>
      <c r="P27" s="18"/>
      <c r="Q27" s="18"/>
      <c r="R27" s="18"/>
      <c r="S27" s="34" t="s">
        <v>13</v>
      </c>
    </row>
    <row r="28" spans="1:19" s="33" customFormat="1" ht="15" customHeight="1">
      <c r="A28" s="15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10"/>
      <c r="M28" s="10"/>
      <c r="N28" s="10"/>
      <c r="O28" s="10"/>
      <c r="P28" s="10"/>
      <c r="Q28" s="10"/>
      <c r="R28" s="10"/>
      <c r="S28" s="35" t="s">
        <v>15</v>
      </c>
    </row>
    <row r="29" spans="1:19" s="33" customFormat="1" ht="15" customHeight="1">
      <c r="A29" s="15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10"/>
      <c r="M29" s="10"/>
      <c r="N29" s="10"/>
      <c r="O29" s="10"/>
      <c r="P29" s="10"/>
      <c r="Q29" s="10"/>
      <c r="R29" s="10"/>
      <c r="S29" s="35" t="s">
        <v>17</v>
      </c>
    </row>
    <row r="30" spans="1:19" s="33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10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126</v>
      </c>
      <c r="B31" s="19"/>
      <c r="C31" s="19"/>
      <c r="D31" s="19"/>
      <c r="E31" s="19"/>
      <c r="F31" s="19"/>
      <c r="G31" s="19"/>
      <c r="H31" s="19"/>
      <c r="I31" s="19"/>
      <c r="J31" s="37" t="s">
        <v>127</v>
      </c>
      <c r="K31" s="40" t="s">
        <v>126</v>
      </c>
      <c r="L31" s="32"/>
      <c r="M31" s="32"/>
      <c r="N31" s="32"/>
      <c r="O31" s="32"/>
      <c r="P31" s="32"/>
      <c r="Q31" s="32"/>
      <c r="R31" s="32"/>
      <c r="S31" s="37" t="s">
        <v>127</v>
      </c>
    </row>
    <row r="32" spans="1:19" ht="18" customHeight="1">
      <c r="A32" s="114" t="s">
        <v>65</v>
      </c>
      <c r="B32" s="114"/>
      <c r="C32" s="114"/>
      <c r="D32" s="114"/>
      <c r="E32" s="31"/>
      <c r="F32" s="115" t="s">
        <v>107</v>
      </c>
      <c r="G32" s="115"/>
      <c r="H32" s="115"/>
      <c r="I32" s="115"/>
      <c r="J32" s="115"/>
      <c r="K32" s="114" t="s">
        <v>65</v>
      </c>
      <c r="L32" s="114"/>
      <c r="M32" s="31"/>
      <c r="N32" s="115" t="s">
        <v>107</v>
      </c>
      <c r="O32" s="115"/>
      <c r="P32" s="115"/>
      <c r="Q32" s="115"/>
      <c r="R32" s="115"/>
      <c r="S32" s="115"/>
    </row>
  </sheetData>
  <mergeCells count="8">
    <mergeCell ref="A1:J1"/>
    <mergeCell ref="K1:S1"/>
    <mergeCell ref="A2:J2"/>
    <mergeCell ref="K2:S2"/>
    <mergeCell ref="A32:D32"/>
    <mergeCell ref="F32:J32"/>
    <mergeCell ref="K32:L32"/>
    <mergeCell ref="N32:S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2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S32"/>
  <sheetViews>
    <sheetView topLeftCell="G1" zoomScaleNormal="100" zoomScaleSheetLayoutView="80" workbookViewId="0">
      <selection activeCell="K1" sqref="K1:S1"/>
    </sheetView>
  </sheetViews>
  <sheetFormatPr defaultRowHeight="14.25"/>
  <cols>
    <col min="1" max="1" width="29.375" customWidth="1"/>
    <col min="2" max="9" width="8.625" customWidth="1"/>
    <col min="10" max="10" width="30.75" customWidth="1"/>
    <col min="11" max="11" width="30" customWidth="1"/>
    <col min="12" max="18" width="8.625" customWidth="1"/>
    <col min="19" max="19" width="31.125" customWidth="1"/>
  </cols>
  <sheetData>
    <row r="1" spans="1:19" ht="20.100000000000001" customHeight="1">
      <c r="A1" s="112" t="s">
        <v>152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154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153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155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4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11">
        <v>2017</v>
      </c>
      <c r="N5" s="20">
        <v>2016</v>
      </c>
      <c r="O5" s="11">
        <v>2015</v>
      </c>
      <c r="P5" s="20">
        <v>2014</v>
      </c>
      <c r="Q5" s="11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18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38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18"/>
      <c r="M7" s="18"/>
      <c r="N7" s="18"/>
      <c r="O7" s="18"/>
      <c r="P7" s="18"/>
      <c r="Q7" s="18"/>
      <c r="R7" s="18"/>
      <c r="S7" s="34" t="s">
        <v>2</v>
      </c>
    </row>
    <row r="8" spans="1:19" s="33" customFormat="1" ht="15" customHeight="1">
      <c r="A8" s="39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33" customFormat="1" ht="15" customHeight="1">
      <c r="A9" s="39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10"/>
      <c r="M9" s="10"/>
      <c r="N9" s="10"/>
      <c r="O9" s="10"/>
      <c r="P9" s="10"/>
      <c r="Q9" s="10"/>
      <c r="R9" s="10"/>
      <c r="S9" s="35" t="s">
        <v>24</v>
      </c>
    </row>
    <row r="10" spans="1:19" s="33" customFormat="1" ht="24.95" customHeight="1">
      <c r="A10" s="39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10"/>
      <c r="M10" s="10"/>
      <c r="N10" s="10"/>
      <c r="O10" s="10"/>
      <c r="P10" s="10"/>
      <c r="Q10" s="10"/>
      <c r="R10" s="10"/>
      <c r="S10" s="35" t="s">
        <v>64</v>
      </c>
    </row>
    <row r="11" spans="1:19" s="33" customFormat="1" ht="36" customHeight="1">
      <c r="A11" s="39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10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38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18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38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18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38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18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38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18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38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18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38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18"/>
      <c r="M17" s="18"/>
      <c r="N17" s="18"/>
      <c r="O17" s="18"/>
      <c r="P17" s="18"/>
      <c r="Q17" s="18"/>
      <c r="R17" s="18"/>
      <c r="S17" s="34" t="s">
        <v>8</v>
      </c>
    </row>
    <row r="18" spans="1:19" s="33" customFormat="1" ht="27.95" customHeight="1">
      <c r="A18" s="39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10"/>
      <c r="M18" s="10"/>
      <c r="N18" s="10"/>
      <c r="O18" s="10"/>
      <c r="P18" s="10"/>
      <c r="Q18" s="10"/>
      <c r="R18" s="10"/>
      <c r="S18" s="35" t="s">
        <v>67</v>
      </c>
    </row>
    <row r="19" spans="1:19" s="33" customFormat="1" ht="15" customHeight="1">
      <c r="A19" s="39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10"/>
      <c r="M19" s="10"/>
      <c r="N19" s="10"/>
      <c r="O19" s="10"/>
      <c r="P19" s="10"/>
      <c r="Q19" s="10"/>
      <c r="R19" s="10"/>
      <c r="S19" s="35" t="s">
        <v>68</v>
      </c>
    </row>
    <row r="20" spans="1:19" s="33" customFormat="1" ht="24.95" customHeight="1">
      <c r="A20" s="39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10"/>
      <c r="M20" s="10"/>
      <c r="N20" s="10"/>
      <c r="O20" s="10"/>
      <c r="P20" s="10"/>
      <c r="Q20" s="10"/>
      <c r="R20" s="10"/>
      <c r="S20" s="35" t="s">
        <v>69</v>
      </c>
    </row>
    <row r="21" spans="1:19" s="33" customFormat="1" ht="24.95" customHeight="1">
      <c r="A21" s="39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10"/>
      <c r="M21" s="10"/>
      <c r="N21" s="10"/>
      <c r="O21" s="10"/>
      <c r="P21" s="10"/>
      <c r="Q21" s="10"/>
      <c r="R21" s="10"/>
      <c r="S21" s="35" t="s">
        <v>70</v>
      </c>
    </row>
    <row r="22" spans="1:19" s="33" customFormat="1" ht="15" customHeight="1">
      <c r="A22" s="39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10"/>
      <c r="M22" s="10"/>
      <c r="N22" s="10"/>
      <c r="O22" s="10"/>
      <c r="P22" s="10"/>
      <c r="Q22" s="10"/>
      <c r="R22" s="10"/>
      <c r="S22" s="35" t="s">
        <v>10</v>
      </c>
    </row>
    <row r="23" spans="1:19" s="33" customFormat="1" ht="15" customHeight="1">
      <c r="A23" s="39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10"/>
      <c r="M23" s="10"/>
      <c r="N23" s="10"/>
      <c r="O23" s="10"/>
      <c r="P23" s="10"/>
      <c r="Q23" s="10"/>
      <c r="R23" s="10"/>
      <c r="S23" s="35" t="s">
        <v>11</v>
      </c>
    </row>
    <row r="24" spans="1:19" s="33" customFormat="1" ht="15" customHeight="1">
      <c r="A24" s="39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10"/>
      <c r="M24" s="10"/>
      <c r="N24" s="10"/>
      <c r="O24" s="10"/>
      <c r="P24" s="10"/>
      <c r="Q24" s="10"/>
      <c r="R24" s="10"/>
      <c r="S24" s="35" t="s">
        <v>27</v>
      </c>
    </row>
    <row r="25" spans="1:19" s="33" customFormat="1" ht="15" customHeight="1">
      <c r="A25" s="39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10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38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18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38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18"/>
      <c r="M27" s="18"/>
      <c r="N27" s="18"/>
      <c r="O27" s="18"/>
      <c r="P27" s="18"/>
      <c r="Q27" s="18"/>
      <c r="R27" s="18"/>
      <c r="S27" s="34" t="s">
        <v>13</v>
      </c>
    </row>
    <row r="28" spans="1:19" s="33" customFormat="1" ht="15" customHeight="1">
      <c r="A28" s="39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10"/>
      <c r="M28" s="10"/>
      <c r="N28" s="10"/>
      <c r="O28" s="10"/>
      <c r="P28" s="10"/>
      <c r="Q28" s="10"/>
      <c r="R28" s="10"/>
      <c r="S28" s="35" t="s">
        <v>15</v>
      </c>
    </row>
    <row r="29" spans="1:19" s="33" customFormat="1" ht="15" customHeight="1">
      <c r="A29" s="39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10"/>
      <c r="M29" s="10"/>
      <c r="N29" s="10"/>
      <c r="O29" s="10"/>
      <c r="P29" s="10"/>
      <c r="Q29" s="10"/>
      <c r="R29" s="10"/>
      <c r="S29" s="35" t="s">
        <v>17</v>
      </c>
    </row>
    <row r="30" spans="1:19" s="33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10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126</v>
      </c>
      <c r="B31" s="19"/>
      <c r="C31" s="19"/>
      <c r="D31" s="19"/>
      <c r="E31" s="19"/>
      <c r="F31" s="19"/>
      <c r="G31" s="19"/>
      <c r="H31" s="19"/>
      <c r="I31" s="19"/>
      <c r="J31" s="37" t="s">
        <v>127</v>
      </c>
      <c r="K31" s="40" t="s">
        <v>126</v>
      </c>
      <c r="L31" s="32"/>
      <c r="M31" s="32"/>
      <c r="N31" s="32"/>
      <c r="O31" s="32"/>
      <c r="P31" s="32"/>
      <c r="Q31" s="32"/>
      <c r="R31" s="32"/>
      <c r="S31" s="37" t="s">
        <v>127</v>
      </c>
    </row>
    <row r="32" spans="1:19" ht="18" customHeight="1">
      <c r="A32" s="114" t="s">
        <v>65</v>
      </c>
      <c r="B32" s="114"/>
      <c r="C32" s="114"/>
      <c r="D32" s="114"/>
      <c r="E32" s="31"/>
      <c r="F32" s="115" t="s">
        <v>107</v>
      </c>
      <c r="G32" s="115"/>
      <c r="H32" s="115"/>
      <c r="I32" s="115"/>
      <c r="J32" s="115"/>
      <c r="K32" s="114" t="s">
        <v>65</v>
      </c>
      <c r="L32" s="114"/>
      <c r="M32" s="31"/>
      <c r="N32" s="115" t="s">
        <v>107</v>
      </c>
      <c r="O32" s="115"/>
      <c r="P32" s="115"/>
      <c r="Q32" s="115"/>
      <c r="R32" s="115"/>
      <c r="S32" s="115"/>
    </row>
  </sheetData>
  <mergeCells count="8">
    <mergeCell ref="A1:J1"/>
    <mergeCell ref="K1:S1"/>
    <mergeCell ref="A2:J2"/>
    <mergeCell ref="K2:S2"/>
    <mergeCell ref="A32:D32"/>
    <mergeCell ref="F32:J32"/>
    <mergeCell ref="K32:L32"/>
    <mergeCell ref="N32:S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84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31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S31"/>
  <sheetViews>
    <sheetView topLeftCell="I1" zoomScaleNormal="100" zoomScaleSheetLayoutView="80" workbookViewId="0">
      <selection activeCell="K1" sqref="K1:S1"/>
    </sheetView>
  </sheetViews>
  <sheetFormatPr defaultRowHeight="14.25"/>
  <cols>
    <col min="1" max="1" width="30" customWidth="1"/>
    <col min="2" max="9" width="8.625" customWidth="1"/>
    <col min="10" max="10" width="30.5" customWidth="1"/>
    <col min="11" max="11" width="29.75" customWidth="1"/>
    <col min="12" max="18" width="8.625" customWidth="1"/>
    <col min="19" max="19" width="30.5" customWidth="1"/>
  </cols>
  <sheetData>
    <row r="1" spans="1:19" ht="20.100000000000001" customHeight="1">
      <c r="A1" s="112" t="s">
        <v>156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157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159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158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4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/>
      <c r="C6" s="18"/>
      <c r="D6" s="18"/>
      <c r="E6" s="18"/>
      <c r="F6" s="18"/>
      <c r="G6" s="18"/>
      <c r="H6" s="18"/>
      <c r="I6" s="18"/>
      <c r="J6" s="34" t="s">
        <v>23</v>
      </c>
      <c r="K6" s="2" t="s">
        <v>76</v>
      </c>
      <c r="L6" s="18"/>
      <c r="M6" s="18"/>
      <c r="N6" s="18"/>
      <c r="O6" s="18"/>
      <c r="P6" s="18"/>
      <c r="Q6" s="18"/>
      <c r="R6" s="18"/>
      <c r="S6" s="34" t="s">
        <v>23</v>
      </c>
    </row>
    <row r="7" spans="1:19" s="12" customFormat="1" ht="24.95" customHeight="1">
      <c r="A7" s="38" t="s">
        <v>77</v>
      </c>
      <c r="B7" s="18"/>
      <c r="C7" s="18"/>
      <c r="D7" s="18"/>
      <c r="E7" s="18"/>
      <c r="F7" s="18"/>
      <c r="G7" s="18"/>
      <c r="H7" s="18"/>
      <c r="I7" s="18"/>
      <c r="J7" s="34" t="s">
        <v>2</v>
      </c>
      <c r="K7" s="38" t="s">
        <v>77</v>
      </c>
      <c r="L7" s="18"/>
      <c r="M7" s="18"/>
      <c r="N7" s="18"/>
      <c r="O7" s="18"/>
      <c r="P7" s="18"/>
      <c r="Q7" s="18"/>
      <c r="R7" s="18"/>
      <c r="S7" s="34" t="s">
        <v>2</v>
      </c>
    </row>
    <row r="8" spans="1:19" s="33" customFormat="1" ht="15" customHeight="1">
      <c r="A8" s="39" t="s">
        <v>78</v>
      </c>
      <c r="B8" s="10"/>
      <c r="C8" s="10"/>
      <c r="D8" s="10"/>
      <c r="E8" s="10"/>
      <c r="F8" s="10"/>
      <c r="G8" s="10"/>
      <c r="H8" s="10"/>
      <c r="I8" s="10"/>
      <c r="J8" s="35" t="s">
        <v>3</v>
      </c>
      <c r="K8" s="39" t="s">
        <v>78</v>
      </c>
      <c r="L8" s="10"/>
      <c r="M8" s="10"/>
      <c r="N8" s="10"/>
      <c r="O8" s="10"/>
      <c r="P8" s="10"/>
      <c r="Q8" s="10"/>
      <c r="R8" s="10"/>
      <c r="S8" s="35" t="s">
        <v>3</v>
      </c>
    </row>
    <row r="9" spans="1:19" s="33" customFormat="1" ht="15" customHeight="1">
      <c r="A9" s="39" t="s">
        <v>4</v>
      </c>
      <c r="B9" s="10"/>
      <c r="C9" s="10"/>
      <c r="D9" s="10"/>
      <c r="E9" s="10"/>
      <c r="F9" s="10"/>
      <c r="G9" s="10"/>
      <c r="H9" s="10"/>
      <c r="I9" s="10"/>
      <c r="J9" s="35" t="s">
        <v>24</v>
      </c>
      <c r="K9" s="39" t="s">
        <v>4</v>
      </c>
      <c r="L9" s="10"/>
      <c r="M9" s="10"/>
      <c r="N9" s="10"/>
      <c r="O9" s="10"/>
      <c r="P9" s="10"/>
      <c r="Q9" s="10"/>
      <c r="R9" s="10"/>
      <c r="S9" s="35" t="s">
        <v>24</v>
      </c>
    </row>
    <row r="10" spans="1:19" s="33" customFormat="1" ht="24.95" customHeight="1">
      <c r="A10" s="39" t="s">
        <v>73</v>
      </c>
      <c r="B10" s="10"/>
      <c r="C10" s="10"/>
      <c r="D10" s="10"/>
      <c r="E10" s="10"/>
      <c r="F10" s="10"/>
      <c r="G10" s="10"/>
      <c r="H10" s="10"/>
      <c r="I10" s="10"/>
      <c r="J10" s="35" t="s">
        <v>64</v>
      </c>
      <c r="K10" s="39" t="s">
        <v>73</v>
      </c>
      <c r="L10" s="10"/>
      <c r="M10" s="10"/>
      <c r="N10" s="10"/>
      <c r="O10" s="10"/>
      <c r="P10" s="10"/>
      <c r="Q10" s="10"/>
      <c r="R10" s="10"/>
      <c r="S10" s="35" t="s">
        <v>64</v>
      </c>
    </row>
    <row r="11" spans="1:19" s="33" customFormat="1" ht="36" customHeight="1">
      <c r="A11" s="39" t="s">
        <v>28</v>
      </c>
      <c r="B11" s="10"/>
      <c r="C11" s="10"/>
      <c r="D11" s="10"/>
      <c r="E11" s="10"/>
      <c r="F11" s="10"/>
      <c r="G11" s="10"/>
      <c r="H11" s="10"/>
      <c r="I11" s="10"/>
      <c r="J11" s="35" t="s">
        <v>72</v>
      </c>
      <c r="K11" s="39" t="s">
        <v>28</v>
      </c>
      <c r="L11" s="10"/>
      <c r="M11" s="10"/>
      <c r="N11" s="10"/>
      <c r="O11" s="10"/>
      <c r="P11" s="10"/>
      <c r="Q11" s="10"/>
      <c r="R11" s="10"/>
      <c r="S11" s="35" t="s">
        <v>72</v>
      </c>
    </row>
    <row r="12" spans="1:19" s="12" customFormat="1" ht="15" customHeight="1">
      <c r="A12" s="38" t="s">
        <v>5</v>
      </c>
      <c r="B12" s="18"/>
      <c r="C12" s="18"/>
      <c r="D12" s="18"/>
      <c r="E12" s="18"/>
      <c r="F12" s="18"/>
      <c r="G12" s="18"/>
      <c r="H12" s="18"/>
      <c r="I12" s="18"/>
      <c r="J12" s="34" t="s">
        <v>6</v>
      </c>
      <c r="K12" s="38" t="s">
        <v>5</v>
      </c>
      <c r="L12" s="18"/>
      <c r="M12" s="18"/>
      <c r="N12" s="18"/>
      <c r="O12" s="18"/>
      <c r="P12" s="18"/>
      <c r="Q12" s="18"/>
      <c r="R12" s="18"/>
      <c r="S12" s="34" t="s">
        <v>6</v>
      </c>
    </row>
    <row r="13" spans="1:19" s="12" customFormat="1" ht="24" customHeight="1">
      <c r="A13" s="38" t="s">
        <v>75</v>
      </c>
      <c r="B13" s="18"/>
      <c r="C13" s="18"/>
      <c r="D13" s="18"/>
      <c r="E13" s="18"/>
      <c r="F13" s="18"/>
      <c r="G13" s="18"/>
      <c r="H13" s="18"/>
      <c r="I13" s="18"/>
      <c r="J13" s="34" t="s">
        <v>86</v>
      </c>
      <c r="K13" s="38" t="s">
        <v>75</v>
      </c>
      <c r="L13" s="18"/>
      <c r="M13" s="18"/>
      <c r="N13" s="18"/>
      <c r="O13" s="18"/>
      <c r="P13" s="18"/>
      <c r="Q13" s="18"/>
      <c r="R13" s="18"/>
      <c r="S13" s="34" t="s">
        <v>86</v>
      </c>
    </row>
    <row r="14" spans="1:19" s="12" customFormat="1" ht="15" customHeight="1">
      <c r="A14" s="38" t="s">
        <v>80</v>
      </c>
      <c r="B14" s="18"/>
      <c r="C14" s="18"/>
      <c r="D14" s="18"/>
      <c r="E14" s="18"/>
      <c r="F14" s="18"/>
      <c r="G14" s="18"/>
      <c r="H14" s="18"/>
      <c r="I14" s="18"/>
      <c r="J14" s="34" t="s">
        <v>25</v>
      </c>
      <c r="K14" s="38" t="s">
        <v>80</v>
      </c>
      <c r="L14" s="18"/>
      <c r="M14" s="18"/>
      <c r="N14" s="18"/>
      <c r="O14" s="18"/>
      <c r="P14" s="18"/>
      <c r="Q14" s="18"/>
      <c r="R14" s="18"/>
      <c r="S14" s="34" t="s">
        <v>25</v>
      </c>
    </row>
    <row r="15" spans="1:19" s="12" customFormat="1" ht="15" customHeight="1">
      <c r="A15" s="38" t="s">
        <v>29</v>
      </c>
      <c r="B15" s="18"/>
      <c r="C15" s="18"/>
      <c r="D15" s="18"/>
      <c r="E15" s="18"/>
      <c r="F15" s="18"/>
      <c r="G15" s="18"/>
      <c r="H15" s="18"/>
      <c r="I15" s="18"/>
      <c r="J15" s="34" t="s">
        <v>66</v>
      </c>
      <c r="K15" s="38" t="s">
        <v>29</v>
      </c>
      <c r="L15" s="18"/>
      <c r="M15" s="18"/>
      <c r="N15" s="18"/>
      <c r="O15" s="18"/>
      <c r="P15" s="18"/>
      <c r="Q15" s="18"/>
      <c r="R15" s="18"/>
      <c r="S15" s="34" t="s">
        <v>66</v>
      </c>
    </row>
    <row r="16" spans="1:19" s="12" customFormat="1" ht="15" customHeight="1">
      <c r="A16" s="38" t="s">
        <v>30</v>
      </c>
      <c r="B16" s="18"/>
      <c r="C16" s="18"/>
      <c r="D16" s="18"/>
      <c r="E16" s="18"/>
      <c r="F16" s="18"/>
      <c r="G16" s="18"/>
      <c r="H16" s="18"/>
      <c r="I16" s="18"/>
      <c r="J16" s="34" t="s">
        <v>26</v>
      </c>
      <c r="K16" s="38" t="s">
        <v>30</v>
      </c>
      <c r="L16" s="18"/>
      <c r="M16" s="18"/>
      <c r="N16" s="18"/>
      <c r="O16" s="18"/>
      <c r="P16" s="18"/>
      <c r="Q16" s="18"/>
      <c r="R16" s="18"/>
      <c r="S16" s="34" t="s">
        <v>26</v>
      </c>
    </row>
    <row r="17" spans="1:19" s="12" customFormat="1" ht="15" customHeight="1">
      <c r="A17" s="38" t="s">
        <v>7</v>
      </c>
      <c r="B17" s="18"/>
      <c r="C17" s="18"/>
      <c r="D17" s="18"/>
      <c r="E17" s="18"/>
      <c r="F17" s="18"/>
      <c r="G17" s="18"/>
      <c r="H17" s="18"/>
      <c r="I17" s="18"/>
      <c r="J17" s="34" t="s">
        <v>8</v>
      </c>
      <c r="K17" s="38" t="s">
        <v>7</v>
      </c>
      <c r="L17" s="18"/>
      <c r="M17" s="18"/>
      <c r="N17" s="18"/>
      <c r="O17" s="18"/>
      <c r="P17" s="18"/>
      <c r="Q17" s="18"/>
      <c r="R17" s="18"/>
      <c r="S17" s="34" t="s">
        <v>8</v>
      </c>
    </row>
    <row r="18" spans="1:19" s="33" customFormat="1" ht="27.95" customHeight="1">
      <c r="A18" s="39" t="s">
        <v>31</v>
      </c>
      <c r="B18" s="10"/>
      <c r="C18" s="10"/>
      <c r="D18" s="10"/>
      <c r="E18" s="10"/>
      <c r="F18" s="10"/>
      <c r="G18" s="10"/>
      <c r="H18" s="10"/>
      <c r="I18" s="10"/>
      <c r="J18" s="35" t="s">
        <v>67</v>
      </c>
      <c r="K18" s="39" t="s">
        <v>31</v>
      </c>
      <c r="L18" s="10"/>
      <c r="M18" s="10"/>
      <c r="N18" s="10"/>
      <c r="O18" s="10"/>
      <c r="P18" s="10"/>
      <c r="Q18" s="10"/>
      <c r="R18" s="10"/>
      <c r="S18" s="35" t="s">
        <v>67</v>
      </c>
    </row>
    <row r="19" spans="1:19" s="33" customFormat="1" ht="15" customHeight="1">
      <c r="A19" s="39" t="s">
        <v>32</v>
      </c>
      <c r="B19" s="10"/>
      <c r="C19" s="10"/>
      <c r="D19" s="10"/>
      <c r="E19" s="10"/>
      <c r="F19" s="10"/>
      <c r="G19" s="10"/>
      <c r="H19" s="10"/>
      <c r="I19" s="10"/>
      <c r="J19" s="35" t="s">
        <v>68</v>
      </c>
      <c r="K19" s="39" t="s">
        <v>32</v>
      </c>
      <c r="L19" s="10"/>
      <c r="M19" s="10"/>
      <c r="N19" s="10"/>
      <c r="O19" s="10"/>
      <c r="P19" s="10"/>
      <c r="Q19" s="10"/>
      <c r="R19" s="10"/>
      <c r="S19" s="35" t="s">
        <v>68</v>
      </c>
    </row>
    <row r="20" spans="1:19" s="33" customFormat="1" ht="24.95" customHeight="1">
      <c r="A20" s="39" t="s">
        <v>33</v>
      </c>
      <c r="B20" s="10"/>
      <c r="C20" s="10"/>
      <c r="D20" s="10"/>
      <c r="E20" s="10"/>
      <c r="F20" s="10"/>
      <c r="G20" s="10"/>
      <c r="H20" s="10"/>
      <c r="I20" s="10"/>
      <c r="J20" s="35" t="s">
        <v>69</v>
      </c>
      <c r="K20" s="39" t="s">
        <v>33</v>
      </c>
      <c r="L20" s="10"/>
      <c r="M20" s="10"/>
      <c r="N20" s="10"/>
      <c r="O20" s="10"/>
      <c r="P20" s="10"/>
      <c r="Q20" s="10"/>
      <c r="R20" s="10"/>
      <c r="S20" s="35" t="s">
        <v>69</v>
      </c>
    </row>
    <row r="21" spans="1:19" s="33" customFormat="1" ht="24.95" customHeight="1">
      <c r="A21" s="39" t="s">
        <v>34</v>
      </c>
      <c r="B21" s="10"/>
      <c r="C21" s="10"/>
      <c r="D21" s="10"/>
      <c r="E21" s="10"/>
      <c r="F21" s="10"/>
      <c r="G21" s="10"/>
      <c r="H21" s="10"/>
      <c r="I21" s="10"/>
      <c r="J21" s="35" t="s">
        <v>70</v>
      </c>
      <c r="K21" s="39" t="s">
        <v>34</v>
      </c>
      <c r="L21" s="10"/>
      <c r="M21" s="10"/>
      <c r="N21" s="10"/>
      <c r="O21" s="10"/>
      <c r="P21" s="10"/>
      <c r="Q21" s="10"/>
      <c r="R21" s="10"/>
      <c r="S21" s="35" t="s">
        <v>70</v>
      </c>
    </row>
    <row r="22" spans="1:19" s="33" customFormat="1" ht="15" customHeight="1">
      <c r="A22" s="39" t="s">
        <v>9</v>
      </c>
      <c r="B22" s="10"/>
      <c r="C22" s="10"/>
      <c r="D22" s="10"/>
      <c r="E22" s="10"/>
      <c r="F22" s="10"/>
      <c r="G22" s="10"/>
      <c r="H22" s="10"/>
      <c r="I22" s="10"/>
      <c r="J22" s="35" t="s">
        <v>10</v>
      </c>
      <c r="K22" s="39" t="s">
        <v>9</v>
      </c>
      <c r="L22" s="10"/>
      <c r="M22" s="10"/>
      <c r="N22" s="10"/>
      <c r="O22" s="10"/>
      <c r="P22" s="10"/>
      <c r="Q22" s="10"/>
      <c r="R22" s="10"/>
      <c r="S22" s="35" t="s">
        <v>10</v>
      </c>
    </row>
    <row r="23" spans="1:19" s="33" customFormat="1" ht="15" customHeight="1">
      <c r="A23" s="39" t="s">
        <v>35</v>
      </c>
      <c r="B23" s="10"/>
      <c r="C23" s="10"/>
      <c r="D23" s="10"/>
      <c r="E23" s="10"/>
      <c r="F23" s="10"/>
      <c r="G23" s="10"/>
      <c r="H23" s="10"/>
      <c r="I23" s="10"/>
      <c r="J23" s="35" t="s">
        <v>11</v>
      </c>
      <c r="K23" s="39" t="s">
        <v>35</v>
      </c>
      <c r="L23" s="10"/>
      <c r="M23" s="10"/>
      <c r="N23" s="10"/>
      <c r="O23" s="10"/>
      <c r="P23" s="10"/>
      <c r="Q23" s="10"/>
      <c r="R23" s="10"/>
      <c r="S23" s="35" t="s">
        <v>11</v>
      </c>
    </row>
    <row r="24" spans="1:19" s="33" customFormat="1" ht="15" customHeight="1">
      <c r="A24" s="39" t="s">
        <v>36</v>
      </c>
      <c r="B24" s="10"/>
      <c r="C24" s="10"/>
      <c r="D24" s="10"/>
      <c r="E24" s="10"/>
      <c r="F24" s="10"/>
      <c r="G24" s="10"/>
      <c r="H24" s="10"/>
      <c r="I24" s="10"/>
      <c r="J24" s="35" t="s">
        <v>27</v>
      </c>
      <c r="K24" s="39" t="s">
        <v>36</v>
      </c>
      <c r="L24" s="10"/>
      <c r="M24" s="10"/>
      <c r="N24" s="10"/>
      <c r="O24" s="10"/>
      <c r="P24" s="10"/>
      <c r="Q24" s="10"/>
      <c r="R24" s="10"/>
      <c r="S24" s="35" t="s">
        <v>27</v>
      </c>
    </row>
    <row r="25" spans="1:19" s="33" customFormat="1" ht="15" customHeight="1">
      <c r="A25" s="39" t="s">
        <v>37</v>
      </c>
      <c r="B25" s="10"/>
      <c r="C25" s="10"/>
      <c r="D25" s="10"/>
      <c r="E25" s="10"/>
      <c r="F25" s="10"/>
      <c r="G25" s="10"/>
      <c r="H25" s="10"/>
      <c r="I25" s="10"/>
      <c r="J25" s="35" t="s">
        <v>71</v>
      </c>
      <c r="K25" s="39" t="s">
        <v>37</v>
      </c>
      <c r="L25" s="10"/>
      <c r="M25" s="10"/>
      <c r="N25" s="10"/>
      <c r="O25" s="10"/>
      <c r="P25" s="10"/>
      <c r="Q25" s="10"/>
      <c r="R25" s="10"/>
      <c r="S25" s="35" t="s">
        <v>71</v>
      </c>
    </row>
    <row r="26" spans="1:19" s="12" customFormat="1" ht="15" customHeight="1">
      <c r="A26" s="38" t="s">
        <v>74</v>
      </c>
      <c r="B26" s="18"/>
      <c r="C26" s="18"/>
      <c r="D26" s="18"/>
      <c r="E26" s="18"/>
      <c r="F26" s="18"/>
      <c r="G26" s="18"/>
      <c r="H26" s="18"/>
      <c r="I26" s="18"/>
      <c r="J26" s="34" t="s">
        <v>12</v>
      </c>
      <c r="K26" s="38" t="s">
        <v>74</v>
      </c>
      <c r="L26" s="18"/>
      <c r="M26" s="18"/>
      <c r="N26" s="18"/>
      <c r="O26" s="18"/>
      <c r="P26" s="18"/>
      <c r="Q26" s="18"/>
      <c r="R26" s="18"/>
      <c r="S26" s="34" t="s">
        <v>12</v>
      </c>
    </row>
    <row r="27" spans="1:19" s="12" customFormat="1" ht="15" customHeight="1">
      <c r="A27" s="38" t="s">
        <v>79</v>
      </c>
      <c r="B27" s="18"/>
      <c r="C27" s="18"/>
      <c r="D27" s="18"/>
      <c r="E27" s="18"/>
      <c r="F27" s="18"/>
      <c r="G27" s="18"/>
      <c r="H27" s="18"/>
      <c r="I27" s="18"/>
      <c r="J27" s="34" t="s">
        <v>13</v>
      </c>
      <c r="K27" s="38" t="s">
        <v>79</v>
      </c>
      <c r="L27" s="18"/>
      <c r="M27" s="18"/>
      <c r="N27" s="18"/>
      <c r="O27" s="18"/>
      <c r="P27" s="18"/>
      <c r="Q27" s="18"/>
      <c r="R27" s="18"/>
      <c r="S27" s="34" t="s">
        <v>13</v>
      </c>
    </row>
    <row r="28" spans="1:19" s="33" customFormat="1" ht="15" customHeight="1">
      <c r="A28" s="39" t="s">
        <v>14</v>
      </c>
      <c r="B28" s="10"/>
      <c r="C28" s="10"/>
      <c r="D28" s="10"/>
      <c r="E28" s="10"/>
      <c r="F28" s="10"/>
      <c r="G28" s="10"/>
      <c r="H28" s="10"/>
      <c r="I28" s="10"/>
      <c r="J28" s="35" t="s">
        <v>15</v>
      </c>
      <c r="K28" s="39" t="s">
        <v>14</v>
      </c>
      <c r="L28" s="10"/>
      <c r="M28" s="10"/>
      <c r="N28" s="10"/>
      <c r="O28" s="10"/>
      <c r="P28" s="10"/>
      <c r="Q28" s="10"/>
      <c r="R28" s="10"/>
      <c r="S28" s="35" t="s">
        <v>15</v>
      </c>
    </row>
    <row r="29" spans="1:19" s="33" customFormat="1" ht="15" customHeight="1">
      <c r="A29" s="39" t="s">
        <v>16</v>
      </c>
      <c r="B29" s="10"/>
      <c r="C29" s="10"/>
      <c r="D29" s="10"/>
      <c r="E29" s="10"/>
      <c r="F29" s="10"/>
      <c r="G29" s="10"/>
      <c r="H29" s="10"/>
      <c r="I29" s="10"/>
      <c r="J29" s="35" t="s">
        <v>17</v>
      </c>
      <c r="K29" s="39" t="s">
        <v>16</v>
      </c>
      <c r="L29" s="10"/>
      <c r="M29" s="10"/>
      <c r="N29" s="10"/>
      <c r="O29" s="10"/>
      <c r="P29" s="10"/>
      <c r="Q29" s="10"/>
      <c r="R29" s="10"/>
      <c r="S29" s="35" t="s">
        <v>17</v>
      </c>
    </row>
    <row r="30" spans="1:19" s="33" customFormat="1" ht="15" customHeight="1">
      <c r="A30" s="39" t="s">
        <v>18</v>
      </c>
      <c r="B30" s="10"/>
      <c r="C30" s="10"/>
      <c r="D30" s="10"/>
      <c r="E30" s="10"/>
      <c r="F30" s="10"/>
      <c r="G30" s="10"/>
      <c r="H30" s="10"/>
      <c r="I30" s="10"/>
      <c r="J30" s="36" t="s">
        <v>19</v>
      </c>
      <c r="K30" s="39" t="s">
        <v>18</v>
      </c>
      <c r="L30" s="10"/>
      <c r="M30" s="10"/>
      <c r="N30" s="10"/>
      <c r="O30" s="10"/>
      <c r="P30" s="10"/>
      <c r="Q30" s="10"/>
      <c r="R30" s="10"/>
      <c r="S30" s="36" t="s">
        <v>19</v>
      </c>
    </row>
    <row r="31" spans="1:19" s="12" customFormat="1" ht="15" customHeight="1">
      <c r="A31" s="40" t="s">
        <v>126</v>
      </c>
      <c r="B31" s="19"/>
      <c r="C31" s="19"/>
      <c r="D31" s="19"/>
      <c r="E31" s="19"/>
      <c r="F31" s="19"/>
      <c r="G31" s="19"/>
      <c r="H31" s="19"/>
      <c r="I31" s="19"/>
      <c r="J31" s="37" t="s">
        <v>127</v>
      </c>
      <c r="K31" s="40" t="s">
        <v>126</v>
      </c>
      <c r="L31" s="32"/>
      <c r="M31" s="32"/>
      <c r="N31" s="32"/>
      <c r="O31" s="32"/>
      <c r="P31" s="32"/>
      <c r="Q31" s="32"/>
      <c r="R31" s="32"/>
      <c r="S31" s="37" t="s">
        <v>127</v>
      </c>
    </row>
  </sheetData>
  <mergeCells count="4">
    <mergeCell ref="A1:J1"/>
    <mergeCell ref="K1:S1"/>
    <mergeCell ref="A2:J2"/>
    <mergeCell ref="K2:S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6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W37"/>
  <sheetViews>
    <sheetView tabSelected="1" topLeftCell="A10" zoomScale="80" zoomScaleNormal="80" zoomScaleSheetLayoutView="80" workbookViewId="0">
      <selection activeCell="I44" sqref="I44"/>
    </sheetView>
  </sheetViews>
  <sheetFormatPr defaultRowHeight="14.25"/>
  <cols>
    <col min="1" max="1" width="30" customWidth="1"/>
    <col min="2" max="9" width="8.625" customWidth="1"/>
    <col min="10" max="10" width="30.625" customWidth="1"/>
    <col min="11" max="11" width="29.25" customWidth="1"/>
    <col min="12" max="18" width="8.625" customWidth="1"/>
    <col min="19" max="19" width="30.5" customWidth="1"/>
  </cols>
  <sheetData>
    <row r="1" spans="1:23" ht="20.100000000000001" customHeight="1">
      <c r="A1" s="112" t="s">
        <v>160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165</v>
      </c>
      <c r="L1" s="112"/>
      <c r="M1" s="112"/>
      <c r="N1" s="112"/>
      <c r="O1" s="112"/>
      <c r="P1" s="112"/>
      <c r="Q1" s="112"/>
      <c r="R1" s="112"/>
      <c r="S1" s="112"/>
    </row>
    <row r="2" spans="1:23" ht="20.100000000000001" customHeight="1">
      <c r="A2" s="113" t="s">
        <v>161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164</v>
      </c>
      <c r="L2" s="113"/>
      <c r="M2" s="113"/>
      <c r="N2" s="113"/>
      <c r="O2" s="113"/>
      <c r="P2" s="113"/>
      <c r="Q2" s="113"/>
      <c r="R2" s="113"/>
      <c r="S2" s="113"/>
    </row>
    <row r="3" spans="1:2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3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23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23" s="12" customFormat="1" ht="15" customHeight="1">
      <c r="A6" s="2" t="s">
        <v>76</v>
      </c>
      <c r="B6" s="18">
        <v>8.3000000000000007</v>
      </c>
      <c r="C6" s="18">
        <v>9</v>
      </c>
      <c r="D6" s="18">
        <v>10</v>
      </c>
      <c r="E6" s="18">
        <v>10.1</v>
      </c>
      <c r="F6" s="18">
        <v>8.9</v>
      </c>
      <c r="G6" s="18">
        <v>11.4</v>
      </c>
      <c r="H6" s="18">
        <v>9</v>
      </c>
      <c r="I6" s="18">
        <v>11.1</v>
      </c>
      <c r="J6" s="34" t="s">
        <v>23</v>
      </c>
      <c r="K6" s="2" t="s">
        <v>76</v>
      </c>
      <c r="L6" s="18">
        <v>7.3596451347332987</v>
      </c>
      <c r="M6" s="18">
        <v>7</v>
      </c>
      <c r="N6" s="18">
        <v>7.6</v>
      </c>
      <c r="O6" s="18">
        <v>7.4</v>
      </c>
      <c r="P6" s="18">
        <v>7.8</v>
      </c>
      <c r="Q6" s="18">
        <v>7.6</v>
      </c>
      <c r="R6" s="18">
        <v>8.1</v>
      </c>
      <c r="S6" s="34" t="s">
        <v>23</v>
      </c>
    </row>
    <row r="7" spans="1:23" s="12" customFormat="1" ht="24.95" customHeight="1">
      <c r="A7" s="38" t="s">
        <v>77</v>
      </c>
      <c r="B7" s="18">
        <v>14.2</v>
      </c>
      <c r="C7" s="18">
        <v>14.899999999999999</v>
      </c>
      <c r="D7" s="18">
        <v>14.3</v>
      </c>
      <c r="E7" s="18">
        <v>14.200000000000001</v>
      </c>
      <c r="F7" s="18">
        <v>13.299999999999999</v>
      </c>
      <c r="G7" s="18">
        <v>12.500000000000002</v>
      </c>
      <c r="H7" s="18">
        <v>15.600000000000001</v>
      </c>
      <c r="I7" s="18">
        <v>14.8</v>
      </c>
      <c r="J7" s="34" t="s">
        <v>2</v>
      </c>
      <c r="K7" s="38" t="s">
        <v>77</v>
      </c>
      <c r="L7" s="18">
        <v>13.217133799442143</v>
      </c>
      <c r="M7" s="18">
        <v>13.9</v>
      </c>
      <c r="N7" s="18">
        <v>12.100000000000001</v>
      </c>
      <c r="O7" s="18">
        <v>11.600000000000001</v>
      </c>
      <c r="P7" s="18">
        <v>12.800000000000002</v>
      </c>
      <c r="Q7" s="18">
        <v>13.9</v>
      </c>
      <c r="R7" s="18">
        <v>15.299999999999999</v>
      </c>
      <c r="S7" s="34" t="s">
        <v>2</v>
      </c>
    </row>
    <row r="8" spans="1:23" s="33" customFormat="1" ht="15" customHeight="1">
      <c r="A8" s="39" t="s">
        <v>78</v>
      </c>
      <c r="B8" s="10">
        <v>0.6</v>
      </c>
      <c r="C8" s="10">
        <v>0.3</v>
      </c>
      <c r="D8" s="10">
        <v>0.6</v>
      </c>
      <c r="E8" s="10">
        <v>0.5</v>
      </c>
      <c r="F8" s="10">
        <v>0.2</v>
      </c>
      <c r="G8" s="10">
        <v>0.3</v>
      </c>
      <c r="H8" s="10">
        <v>0.4</v>
      </c>
      <c r="I8" s="10">
        <v>0.4</v>
      </c>
      <c r="J8" s="35" t="s">
        <v>3</v>
      </c>
      <c r="K8" s="39" t="s">
        <v>78</v>
      </c>
      <c r="L8" s="10">
        <v>0.39688878512711501</v>
      </c>
      <c r="M8" s="10">
        <v>0.3</v>
      </c>
      <c r="N8" s="10">
        <v>0.3</v>
      </c>
      <c r="O8" s="10">
        <v>0.3</v>
      </c>
      <c r="P8" s="10">
        <v>0.3</v>
      </c>
      <c r="Q8" s="10">
        <v>0.5</v>
      </c>
      <c r="R8" s="10">
        <v>0.3</v>
      </c>
      <c r="S8" s="35" t="s">
        <v>3</v>
      </c>
    </row>
    <row r="9" spans="1:23" s="33" customFormat="1" ht="15" customHeight="1">
      <c r="A9" s="39" t="s">
        <v>4</v>
      </c>
      <c r="B9" s="10">
        <v>11.5</v>
      </c>
      <c r="C9" s="10">
        <v>12.2</v>
      </c>
      <c r="D9" s="10">
        <v>10.8</v>
      </c>
      <c r="E9" s="10">
        <v>10.9</v>
      </c>
      <c r="F9" s="10">
        <v>10</v>
      </c>
      <c r="G9" s="10">
        <v>8.5</v>
      </c>
      <c r="H9" s="10">
        <v>11.3</v>
      </c>
      <c r="I9" s="10">
        <v>9.9</v>
      </c>
      <c r="J9" s="35" t="s">
        <v>24</v>
      </c>
      <c r="K9" s="39" t="s">
        <v>4</v>
      </c>
      <c r="L9" s="10">
        <v>11.547251883071404</v>
      </c>
      <c r="M9" s="10">
        <v>11.7</v>
      </c>
      <c r="N9" s="10">
        <v>10</v>
      </c>
      <c r="O9" s="10">
        <v>9.3000000000000007</v>
      </c>
      <c r="P9" s="10">
        <v>10.8</v>
      </c>
      <c r="Q9" s="10">
        <v>11.9</v>
      </c>
      <c r="R9" s="10">
        <v>13.1</v>
      </c>
      <c r="S9" s="35" t="s">
        <v>24</v>
      </c>
    </row>
    <row r="10" spans="1:23" s="33" customFormat="1" ht="24.95" customHeight="1">
      <c r="A10" s="39" t="s">
        <v>73</v>
      </c>
      <c r="B10" s="10">
        <v>1.5</v>
      </c>
      <c r="C10" s="10">
        <v>1.7</v>
      </c>
      <c r="D10" s="10">
        <v>1.9</v>
      </c>
      <c r="E10" s="10">
        <v>1.9</v>
      </c>
      <c r="F10" s="10">
        <v>2</v>
      </c>
      <c r="G10" s="10">
        <v>2.4</v>
      </c>
      <c r="H10" s="10">
        <v>2.9</v>
      </c>
      <c r="I10" s="10">
        <v>3.4</v>
      </c>
      <c r="J10" s="35" t="s">
        <v>64</v>
      </c>
      <c r="K10" s="39" t="s">
        <v>73</v>
      </c>
      <c r="L10" s="10">
        <v>0.95167295381099248</v>
      </c>
      <c r="M10" s="10">
        <v>1.1000000000000001</v>
      </c>
      <c r="N10" s="10">
        <v>1</v>
      </c>
      <c r="O10" s="10">
        <v>1.1000000000000001</v>
      </c>
      <c r="P10" s="10">
        <v>0.9</v>
      </c>
      <c r="Q10" s="10">
        <v>0.8</v>
      </c>
      <c r="R10" s="10">
        <v>1.2</v>
      </c>
      <c r="S10" s="35" t="s">
        <v>64</v>
      </c>
      <c r="W10" s="105"/>
    </row>
    <row r="11" spans="1:23" s="33" customFormat="1" ht="36" customHeight="1">
      <c r="A11" s="39" t="s">
        <v>28</v>
      </c>
      <c r="B11" s="10">
        <v>0.6</v>
      </c>
      <c r="C11" s="10">
        <v>0.7</v>
      </c>
      <c r="D11" s="10">
        <v>1</v>
      </c>
      <c r="E11" s="10">
        <v>0.9</v>
      </c>
      <c r="F11" s="10">
        <v>1.1000000000000001</v>
      </c>
      <c r="G11" s="10">
        <v>1.3</v>
      </c>
      <c r="H11" s="10">
        <v>1</v>
      </c>
      <c r="I11" s="10">
        <v>1.1000000000000001</v>
      </c>
      <c r="J11" s="35" t="s">
        <v>206</v>
      </c>
      <c r="K11" s="39" t="s">
        <v>28</v>
      </c>
      <c r="L11" s="10">
        <v>0.32132017743263336</v>
      </c>
      <c r="M11" s="10">
        <v>0.8</v>
      </c>
      <c r="N11" s="10">
        <v>0.8</v>
      </c>
      <c r="O11" s="10">
        <v>0.9</v>
      </c>
      <c r="P11" s="10">
        <v>0.8</v>
      </c>
      <c r="Q11" s="10">
        <v>0.7</v>
      </c>
      <c r="R11" s="10">
        <v>0.7</v>
      </c>
      <c r="S11" s="35" t="s">
        <v>206</v>
      </c>
      <c r="W11" s="105"/>
    </row>
    <row r="12" spans="1:23" s="12" customFormat="1" ht="15" customHeight="1">
      <c r="A12" s="38" t="s">
        <v>5</v>
      </c>
      <c r="B12" s="18">
        <v>4.7</v>
      </c>
      <c r="C12" s="18">
        <v>3.7</v>
      </c>
      <c r="D12" s="18">
        <v>3.3</v>
      </c>
      <c r="E12" s="18">
        <v>3</v>
      </c>
      <c r="F12" s="18">
        <v>4.2</v>
      </c>
      <c r="G12" s="18">
        <v>5.9</v>
      </c>
      <c r="H12" s="18">
        <v>5.3</v>
      </c>
      <c r="I12" s="18">
        <v>5.0999999999999996</v>
      </c>
      <c r="J12" s="34" t="s">
        <v>6</v>
      </c>
      <c r="K12" s="38" t="s">
        <v>5</v>
      </c>
      <c r="L12" s="18">
        <v>6.0669918779106196</v>
      </c>
      <c r="M12" s="18">
        <v>5.3</v>
      </c>
      <c r="N12" s="18">
        <v>5.0999999999999996</v>
      </c>
      <c r="O12" s="18">
        <v>4.8</v>
      </c>
      <c r="P12" s="18">
        <v>5.2</v>
      </c>
      <c r="Q12" s="18">
        <v>4.7</v>
      </c>
      <c r="R12" s="18">
        <v>5</v>
      </c>
      <c r="S12" s="34" t="s">
        <v>6</v>
      </c>
      <c r="W12" s="106"/>
    </row>
    <row r="13" spans="1:23" s="12" customFormat="1" ht="24" customHeight="1">
      <c r="A13" s="38" t="s">
        <v>75</v>
      </c>
      <c r="B13" s="18">
        <v>18.7</v>
      </c>
      <c r="C13" s="18">
        <v>16.399999999999999</v>
      </c>
      <c r="D13" s="18">
        <v>15.5</v>
      </c>
      <c r="E13" s="18">
        <v>12.7</v>
      </c>
      <c r="F13" s="18">
        <v>12.5</v>
      </c>
      <c r="G13" s="18">
        <v>10.1</v>
      </c>
      <c r="H13" s="18">
        <v>10.1</v>
      </c>
      <c r="I13" s="18">
        <v>10.199999999999999</v>
      </c>
      <c r="J13" s="34" t="s">
        <v>86</v>
      </c>
      <c r="K13" s="38" t="s">
        <v>75</v>
      </c>
      <c r="L13" s="18">
        <v>22.218399420026291</v>
      </c>
      <c r="M13" s="18">
        <v>20.3</v>
      </c>
      <c r="N13" s="18">
        <v>19.600000000000001</v>
      </c>
      <c r="O13" s="18">
        <v>19.899999999999999</v>
      </c>
      <c r="P13" s="18">
        <v>19.3</v>
      </c>
      <c r="Q13" s="18">
        <v>17.899999999999999</v>
      </c>
      <c r="R13" s="18">
        <v>18.7</v>
      </c>
      <c r="S13" s="34" t="s">
        <v>86</v>
      </c>
      <c r="W13" s="106"/>
    </row>
    <row r="14" spans="1:23" s="12" customFormat="1" ht="15" customHeight="1">
      <c r="A14" s="38" t="s">
        <v>80</v>
      </c>
      <c r="B14" s="18">
        <v>1.6</v>
      </c>
      <c r="C14" s="18">
        <v>1.6</v>
      </c>
      <c r="D14" s="18">
        <v>1.8</v>
      </c>
      <c r="E14" s="18">
        <v>1.7</v>
      </c>
      <c r="F14" s="18">
        <v>1.8</v>
      </c>
      <c r="G14" s="18">
        <v>2</v>
      </c>
      <c r="H14" s="18">
        <v>3.1</v>
      </c>
      <c r="I14" s="18">
        <v>2.8</v>
      </c>
      <c r="J14" s="34" t="s">
        <v>25</v>
      </c>
      <c r="K14" s="38" t="s">
        <v>80</v>
      </c>
      <c r="L14" s="18">
        <v>1.8093459321971417</v>
      </c>
      <c r="M14" s="18">
        <v>1.8</v>
      </c>
      <c r="N14" s="18">
        <v>1.8</v>
      </c>
      <c r="O14" s="18">
        <v>1.8</v>
      </c>
      <c r="P14" s="18">
        <v>1.8</v>
      </c>
      <c r="Q14" s="18">
        <v>1.8</v>
      </c>
      <c r="R14" s="18">
        <v>1.7</v>
      </c>
      <c r="S14" s="34" t="s">
        <v>25</v>
      </c>
      <c r="W14" s="106"/>
    </row>
    <row r="15" spans="1:23" s="12" customFormat="1" ht="15" customHeight="1">
      <c r="A15" s="38" t="s">
        <v>29</v>
      </c>
      <c r="B15" s="18">
        <v>3.1</v>
      </c>
      <c r="C15" s="18">
        <v>3.2</v>
      </c>
      <c r="D15" s="18">
        <v>3.3</v>
      </c>
      <c r="E15" s="18">
        <v>4.7</v>
      </c>
      <c r="F15" s="18">
        <v>5.6</v>
      </c>
      <c r="G15" s="18">
        <v>4.3</v>
      </c>
      <c r="H15" s="18">
        <v>4.7</v>
      </c>
      <c r="I15" s="18">
        <v>3.5</v>
      </c>
      <c r="J15" s="34" t="s">
        <v>66</v>
      </c>
      <c r="K15" s="38" t="s">
        <v>29</v>
      </c>
      <c r="L15" s="18">
        <v>4.163645970288635</v>
      </c>
      <c r="M15" s="18">
        <v>3.7</v>
      </c>
      <c r="N15" s="18">
        <v>3.5</v>
      </c>
      <c r="O15" s="18">
        <v>3</v>
      </c>
      <c r="P15" s="18">
        <v>2.8</v>
      </c>
      <c r="Q15" s="18">
        <v>2.7</v>
      </c>
      <c r="R15" s="18">
        <v>3.4</v>
      </c>
      <c r="S15" s="34" t="s">
        <v>66</v>
      </c>
      <c r="W15" s="106"/>
    </row>
    <row r="16" spans="1:23" s="12" customFormat="1" ht="15" customHeight="1">
      <c r="A16" s="38" t="s">
        <v>30</v>
      </c>
      <c r="B16" s="18">
        <v>5.3</v>
      </c>
      <c r="C16" s="18">
        <v>5.4</v>
      </c>
      <c r="D16" s="18">
        <v>5.6</v>
      </c>
      <c r="E16" s="18">
        <v>6.9</v>
      </c>
      <c r="F16" s="18">
        <v>5.3</v>
      </c>
      <c r="G16" s="18">
        <v>4.5999999999999996</v>
      </c>
      <c r="H16" s="18">
        <v>2.1</v>
      </c>
      <c r="I16" s="18">
        <v>4</v>
      </c>
      <c r="J16" s="34" t="s">
        <v>26</v>
      </c>
      <c r="K16" s="38" t="s">
        <v>30</v>
      </c>
      <c r="L16" s="18">
        <v>3.3090448865242124</v>
      </c>
      <c r="M16" s="18">
        <v>3.2</v>
      </c>
      <c r="N16" s="18">
        <v>3.4</v>
      </c>
      <c r="O16" s="18">
        <v>3.9</v>
      </c>
      <c r="P16" s="18">
        <v>3.9</v>
      </c>
      <c r="Q16" s="18">
        <v>5.4</v>
      </c>
      <c r="R16" s="18">
        <v>5.2</v>
      </c>
      <c r="S16" s="34" t="s">
        <v>26</v>
      </c>
      <c r="W16" s="106"/>
    </row>
    <row r="17" spans="1:23" s="12" customFormat="1" ht="15" customHeight="1">
      <c r="A17" s="38" t="s">
        <v>7</v>
      </c>
      <c r="B17" s="18">
        <v>18.100000000000001</v>
      </c>
      <c r="C17" s="18">
        <v>17.599999999999998</v>
      </c>
      <c r="D17" s="18">
        <v>18.699999999999996</v>
      </c>
      <c r="E17" s="18">
        <v>19.400000000000002</v>
      </c>
      <c r="F17" s="18">
        <v>19.099999999999998</v>
      </c>
      <c r="G17" s="18">
        <v>20.499999999999996</v>
      </c>
      <c r="H17" s="18">
        <v>22</v>
      </c>
      <c r="I17" s="18">
        <v>22.699999999999996</v>
      </c>
      <c r="J17" s="34" t="s">
        <v>8</v>
      </c>
      <c r="K17" s="38" t="s">
        <v>7</v>
      </c>
      <c r="L17" s="18">
        <v>19.975916346165665</v>
      </c>
      <c r="M17" s="18">
        <v>18.399999999999995</v>
      </c>
      <c r="N17" s="18">
        <v>19.5</v>
      </c>
      <c r="O17" s="18">
        <v>19.2</v>
      </c>
      <c r="P17" s="18">
        <v>18.899999999999999</v>
      </c>
      <c r="Q17" s="18">
        <v>19.2</v>
      </c>
      <c r="R17" s="18">
        <v>18.299999999999997</v>
      </c>
      <c r="S17" s="34" t="s">
        <v>8</v>
      </c>
      <c r="W17" s="106"/>
    </row>
    <row r="18" spans="1:23" s="33" customFormat="1" ht="27.95" customHeight="1">
      <c r="A18" s="39" t="s">
        <v>31</v>
      </c>
      <c r="B18" s="10">
        <v>0.8</v>
      </c>
      <c r="C18" s="10">
        <v>1.6</v>
      </c>
      <c r="D18" s="10">
        <v>1.6</v>
      </c>
      <c r="E18" s="10">
        <v>1.1000000000000001</v>
      </c>
      <c r="F18" s="10">
        <v>1.1000000000000001</v>
      </c>
      <c r="G18" s="10">
        <v>0.9</v>
      </c>
      <c r="H18" s="10">
        <v>0.8</v>
      </c>
      <c r="I18" s="10">
        <v>0.6</v>
      </c>
      <c r="J18" s="35" t="s">
        <v>67</v>
      </c>
      <c r="K18" s="39" t="s">
        <v>31</v>
      </c>
      <c r="L18" s="10">
        <v>1.7657250285686203</v>
      </c>
      <c r="M18" s="10">
        <v>1.8</v>
      </c>
      <c r="N18" s="10">
        <v>1.5</v>
      </c>
      <c r="O18" s="10">
        <v>1.3</v>
      </c>
      <c r="P18" s="10">
        <v>1.2</v>
      </c>
      <c r="Q18" s="10">
        <v>1.4</v>
      </c>
      <c r="R18" s="10">
        <v>1</v>
      </c>
      <c r="S18" s="35" t="s">
        <v>67</v>
      </c>
      <c r="W18" s="105"/>
    </row>
    <row r="19" spans="1:23" s="33" customFormat="1" ht="15" customHeight="1">
      <c r="A19" s="39" t="s">
        <v>32</v>
      </c>
      <c r="B19" s="10">
        <v>3.6</v>
      </c>
      <c r="C19" s="10">
        <v>4.4000000000000004</v>
      </c>
      <c r="D19" s="10">
        <v>4.5999999999999996</v>
      </c>
      <c r="E19" s="10">
        <v>5.3</v>
      </c>
      <c r="F19" s="10">
        <v>5.8</v>
      </c>
      <c r="G19" s="10">
        <v>7.8</v>
      </c>
      <c r="H19" s="10">
        <v>8.1</v>
      </c>
      <c r="I19" s="10">
        <v>8.6</v>
      </c>
      <c r="J19" s="35" t="s">
        <v>68</v>
      </c>
      <c r="K19" s="39" t="s">
        <v>32</v>
      </c>
      <c r="L19" s="10">
        <v>4.6244301635476699</v>
      </c>
      <c r="M19" s="10">
        <v>4.5999999999999996</v>
      </c>
      <c r="N19" s="10">
        <v>4.7</v>
      </c>
      <c r="O19" s="10">
        <v>4.9000000000000004</v>
      </c>
      <c r="P19" s="10">
        <v>4.9000000000000004</v>
      </c>
      <c r="Q19" s="10">
        <v>4.5</v>
      </c>
      <c r="R19" s="10">
        <v>3.7</v>
      </c>
      <c r="S19" s="35" t="s">
        <v>68</v>
      </c>
      <c r="W19" s="105"/>
    </row>
    <row r="20" spans="1:23" s="33" customFormat="1" ht="24.95" customHeight="1">
      <c r="A20" s="39" t="s">
        <v>33</v>
      </c>
      <c r="B20" s="10">
        <v>1.2</v>
      </c>
      <c r="C20" s="10">
        <v>1.1000000000000001</v>
      </c>
      <c r="D20" s="10">
        <v>0.8</v>
      </c>
      <c r="E20" s="10">
        <v>1.2</v>
      </c>
      <c r="F20" s="10">
        <v>0.6</v>
      </c>
      <c r="G20" s="10">
        <v>0.9</v>
      </c>
      <c r="H20" s="10">
        <v>0.9</v>
      </c>
      <c r="I20" s="10">
        <v>0.7</v>
      </c>
      <c r="J20" s="35" t="s">
        <v>69</v>
      </c>
      <c r="K20" s="39" t="s">
        <v>33</v>
      </c>
      <c r="L20" s="10">
        <v>1.1581042723910397</v>
      </c>
      <c r="M20" s="10">
        <v>1</v>
      </c>
      <c r="N20" s="10">
        <v>1.3</v>
      </c>
      <c r="O20" s="10">
        <v>1.1000000000000001</v>
      </c>
      <c r="P20" s="10">
        <v>0.9</v>
      </c>
      <c r="Q20" s="10">
        <v>1.7</v>
      </c>
      <c r="R20" s="10">
        <v>1.2</v>
      </c>
      <c r="S20" s="35" t="s">
        <v>69</v>
      </c>
    </row>
    <row r="21" spans="1:23" s="33" customFormat="1" ht="24.95" customHeight="1">
      <c r="A21" s="39" t="s">
        <v>34</v>
      </c>
      <c r="B21" s="10">
        <v>0.9</v>
      </c>
      <c r="C21" s="10">
        <v>0.4</v>
      </c>
      <c r="D21" s="10">
        <v>0.4</v>
      </c>
      <c r="E21" s="10">
        <v>0.4</v>
      </c>
      <c r="F21" s="10">
        <v>0.4</v>
      </c>
      <c r="G21" s="10">
        <v>0.2</v>
      </c>
      <c r="H21" s="10">
        <v>0.4</v>
      </c>
      <c r="I21" s="10">
        <v>0.5</v>
      </c>
      <c r="J21" s="35" t="s">
        <v>70</v>
      </c>
      <c r="K21" s="39" t="s">
        <v>34</v>
      </c>
      <c r="L21" s="10">
        <v>0.70530700514849543</v>
      </c>
      <c r="M21" s="10">
        <v>0.6</v>
      </c>
      <c r="N21" s="10">
        <v>0.5</v>
      </c>
      <c r="O21" s="10">
        <v>0.5</v>
      </c>
      <c r="P21" s="10">
        <v>0.5</v>
      </c>
      <c r="Q21" s="10">
        <v>0.4</v>
      </c>
      <c r="R21" s="10">
        <v>0.6</v>
      </c>
      <c r="S21" s="35" t="s">
        <v>70</v>
      </c>
    </row>
    <row r="22" spans="1:23" s="33" customFormat="1" ht="15" customHeight="1">
      <c r="A22" s="39" t="s">
        <v>9</v>
      </c>
      <c r="B22" s="10">
        <v>6.4</v>
      </c>
      <c r="C22" s="10">
        <v>5.7</v>
      </c>
      <c r="D22" s="10">
        <v>6.5</v>
      </c>
      <c r="E22" s="10">
        <v>6.5</v>
      </c>
      <c r="F22" s="10">
        <v>6.3</v>
      </c>
      <c r="G22" s="10">
        <v>6.6</v>
      </c>
      <c r="H22" s="10">
        <v>6.9</v>
      </c>
      <c r="I22" s="10">
        <v>7.3</v>
      </c>
      <c r="J22" s="35" t="s">
        <v>10</v>
      </c>
      <c r="K22" s="39" t="s">
        <v>9</v>
      </c>
      <c r="L22" s="10">
        <v>5.9361291670250544</v>
      </c>
      <c r="M22" s="10">
        <v>6.1</v>
      </c>
      <c r="N22" s="10">
        <v>6.8</v>
      </c>
      <c r="O22" s="10">
        <v>7</v>
      </c>
      <c r="P22" s="10">
        <v>7.1</v>
      </c>
      <c r="Q22" s="10">
        <v>6.3</v>
      </c>
      <c r="R22" s="10">
        <v>6.7</v>
      </c>
      <c r="S22" s="35" t="s">
        <v>10</v>
      </c>
    </row>
    <row r="23" spans="1:23" s="33" customFormat="1" ht="15" customHeight="1">
      <c r="A23" s="39" t="s">
        <v>35</v>
      </c>
      <c r="B23" s="10">
        <v>3.2</v>
      </c>
      <c r="C23" s="10">
        <v>2.5</v>
      </c>
      <c r="D23" s="10">
        <v>3</v>
      </c>
      <c r="E23" s="10">
        <v>3</v>
      </c>
      <c r="F23" s="10">
        <v>3.1</v>
      </c>
      <c r="G23" s="10">
        <v>2.7</v>
      </c>
      <c r="H23" s="10">
        <v>2.9</v>
      </c>
      <c r="I23" s="10">
        <v>3.4</v>
      </c>
      <c r="J23" s="35" t="s">
        <v>11</v>
      </c>
      <c r="K23" s="39" t="s">
        <v>35</v>
      </c>
      <c r="L23" s="10">
        <v>3.4497376601993044</v>
      </c>
      <c r="M23" s="10">
        <v>3</v>
      </c>
      <c r="N23" s="10">
        <v>2.8</v>
      </c>
      <c r="O23" s="10">
        <v>2.7</v>
      </c>
      <c r="P23" s="10">
        <v>2.7</v>
      </c>
      <c r="Q23" s="10">
        <v>3.2</v>
      </c>
      <c r="R23" s="10">
        <v>3</v>
      </c>
      <c r="S23" s="35" t="s">
        <v>11</v>
      </c>
    </row>
    <row r="24" spans="1:23" s="33" customFormat="1" ht="15" customHeight="1">
      <c r="A24" s="39" t="s">
        <v>36</v>
      </c>
      <c r="B24" s="10">
        <v>0.5</v>
      </c>
      <c r="C24" s="10">
        <v>0.4</v>
      </c>
      <c r="D24" s="10">
        <v>0.4</v>
      </c>
      <c r="E24" s="10">
        <v>0.3</v>
      </c>
      <c r="F24" s="10">
        <v>0.4</v>
      </c>
      <c r="G24" s="10">
        <v>0.2</v>
      </c>
      <c r="H24" s="10">
        <v>0.3</v>
      </c>
      <c r="I24" s="10">
        <v>0.2</v>
      </c>
      <c r="J24" s="35" t="s">
        <v>27</v>
      </c>
      <c r="K24" s="39" t="s">
        <v>36</v>
      </c>
      <c r="L24" s="10">
        <v>0.58365997812811032</v>
      </c>
      <c r="M24" s="10">
        <v>0.4</v>
      </c>
      <c r="N24" s="10">
        <v>0.4</v>
      </c>
      <c r="O24" s="10">
        <v>0.3</v>
      </c>
      <c r="P24" s="10">
        <v>0.4</v>
      </c>
      <c r="Q24" s="10">
        <v>0.5</v>
      </c>
      <c r="R24" s="10">
        <v>0.4</v>
      </c>
      <c r="S24" s="35" t="s">
        <v>27</v>
      </c>
    </row>
    <row r="25" spans="1:23" s="33" customFormat="1" ht="15" customHeight="1">
      <c r="A25" s="39" t="s">
        <v>37</v>
      </c>
      <c r="B25" s="10">
        <v>1.5</v>
      </c>
      <c r="C25" s="10">
        <v>1.5</v>
      </c>
      <c r="D25" s="10">
        <v>1.4</v>
      </c>
      <c r="E25" s="10">
        <v>1.6</v>
      </c>
      <c r="F25" s="10">
        <v>1.4</v>
      </c>
      <c r="G25" s="10">
        <v>1.2</v>
      </c>
      <c r="H25" s="10">
        <v>1.7</v>
      </c>
      <c r="I25" s="10">
        <v>1.4</v>
      </c>
      <c r="J25" s="35" t="s">
        <v>71</v>
      </c>
      <c r="K25" s="39" t="s">
        <v>37</v>
      </c>
      <c r="L25" s="10">
        <v>1.7528230711573671</v>
      </c>
      <c r="M25" s="10">
        <v>0.9</v>
      </c>
      <c r="N25" s="10">
        <v>1.5</v>
      </c>
      <c r="O25" s="10">
        <v>1.4</v>
      </c>
      <c r="P25" s="10">
        <v>1.2</v>
      </c>
      <c r="Q25" s="10">
        <v>1.2</v>
      </c>
      <c r="R25" s="10">
        <v>1.7</v>
      </c>
      <c r="S25" s="35" t="s">
        <v>71</v>
      </c>
    </row>
    <row r="26" spans="1:23" s="12" customFormat="1" ht="15" customHeight="1">
      <c r="A26" s="38" t="s">
        <v>74</v>
      </c>
      <c r="B26" s="18">
        <v>13.4</v>
      </c>
      <c r="C26" s="18">
        <v>13.5</v>
      </c>
      <c r="D26" s="18">
        <v>12.9</v>
      </c>
      <c r="E26" s="18">
        <v>12.2</v>
      </c>
      <c r="F26" s="18">
        <v>16.2</v>
      </c>
      <c r="G26" s="18">
        <v>16.600000000000001</v>
      </c>
      <c r="H26" s="18">
        <v>15.4</v>
      </c>
      <c r="I26" s="18">
        <v>14.2</v>
      </c>
      <c r="J26" s="34" t="s">
        <v>12</v>
      </c>
      <c r="K26" s="38" t="s">
        <v>74</v>
      </c>
      <c r="L26" s="18">
        <v>8.465527198554982</v>
      </c>
      <c r="M26" s="18">
        <v>11.6</v>
      </c>
      <c r="N26" s="18">
        <v>13.2</v>
      </c>
      <c r="O26" s="18">
        <v>13.9</v>
      </c>
      <c r="P26" s="18">
        <v>14.6</v>
      </c>
      <c r="Q26" s="18">
        <v>13.6</v>
      </c>
      <c r="R26" s="18">
        <v>12.5</v>
      </c>
      <c r="S26" s="34" t="s">
        <v>12</v>
      </c>
    </row>
    <row r="27" spans="1:23" s="12" customFormat="1" ht="15" customHeight="1">
      <c r="A27" s="38" t="s">
        <v>79</v>
      </c>
      <c r="B27" s="18">
        <v>0.1</v>
      </c>
      <c r="C27" s="18">
        <v>0.1</v>
      </c>
      <c r="D27" s="18">
        <v>0</v>
      </c>
      <c r="E27" s="18">
        <v>0</v>
      </c>
      <c r="F27" s="18">
        <v>0.1</v>
      </c>
      <c r="G27" s="18">
        <v>0.1</v>
      </c>
      <c r="H27" s="18">
        <v>0</v>
      </c>
      <c r="I27" s="18">
        <v>0.1</v>
      </c>
      <c r="J27" s="34" t="s">
        <v>13</v>
      </c>
      <c r="K27" s="38" t="s">
        <v>79</v>
      </c>
      <c r="L27" s="18">
        <v>3.5633977612031992E-2</v>
      </c>
      <c r="M27" s="18">
        <v>0</v>
      </c>
      <c r="N27" s="18">
        <v>0</v>
      </c>
      <c r="O27" s="18">
        <v>0</v>
      </c>
      <c r="P27" s="18">
        <v>0.1</v>
      </c>
      <c r="Q27" s="18">
        <v>0.1</v>
      </c>
      <c r="R27" s="18">
        <v>0.1</v>
      </c>
      <c r="S27" s="34" t="s">
        <v>13</v>
      </c>
    </row>
    <row r="28" spans="1:23" s="33" customFormat="1" ht="15" customHeight="1">
      <c r="A28" s="39" t="s">
        <v>16</v>
      </c>
      <c r="B28" s="10">
        <v>5.4</v>
      </c>
      <c r="C28" s="10">
        <v>6.1</v>
      </c>
      <c r="D28" s="10">
        <v>5.9</v>
      </c>
      <c r="E28" s="10">
        <v>5.8</v>
      </c>
      <c r="F28" s="10">
        <v>5</v>
      </c>
      <c r="G28" s="10">
        <v>5.4</v>
      </c>
      <c r="H28" s="10">
        <v>5.4</v>
      </c>
      <c r="I28" s="10">
        <v>4.4000000000000004</v>
      </c>
      <c r="J28" s="35" t="s">
        <v>17</v>
      </c>
      <c r="K28" s="39" t="s">
        <v>16</v>
      </c>
      <c r="L28" s="10">
        <v>7.4063379329835461</v>
      </c>
      <c r="M28" s="10">
        <v>6.8</v>
      </c>
      <c r="N28" s="10">
        <v>5.6</v>
      </c>
      <c r="O28" s="10">
        <v>5.6</v>
      </c>
      <c r="P28" s="10">
        <v>4.8</v>
      </c>
      <c r="Q28" s="10">
        <v>4.9000000000000004</v>
      </c>
      <c r="R28" s="10">
        <v>4.9000000000000004</v>
      </c>
      <c r="S28" s="35" t="s">
        <v>17</v>
      </c>
    </row>
    <row r="29" spans="1:23" s="33" customFormat="1" ht="15" customHeight="1">
      <c r="A29" s="39" t="s">
        <v>18</v>
      </c>
      <c r="B29" s="10">
        <v>7.1</v>
      </c>
      <c r="C29" s="10">
        <v>8.5</v>
      </c>
      <c r="D29" s="10">
        <v>8.6999999999999993</v>
      </c>
      <c r="E29" s="10">
        <v>9.3000000000000007</v>
      </c>
      <c r="F29" s="10">
        <v>8</v>
      </c>
      <c r="G29" s="10">
        <v>6.6</v>
      </c>
      <c r="H29" s="10">
        <v>7.3</v>
      </c>
      <c r="I29" s="10">
        <v>7.1</v>
      </c>
      <c r="J29" s="36" t="s">
        <v>19</v>
      </c>
      <c r="K29" s="39" t="s">
        <v>18</v>
      </c>
      <c r="L29" s="10">
        <v>5.9723775235614314</v>
      </c>
      <c r="M29" s="10">
        <v>8</v>
      </c>
      <c r="N29" s="10">
        <v>8.6</v>
      </c>
      <c r="O29" s="10">
        <v>8.9</v>
      </c>
      <c r="P29" s="10">
        <v>8</v>
      </c>
      <c r="Q29" s="10">
        <v>8.1999999999999993</v>
      </c>
      <c r="R29" s="10">
        <v>6.8</v>
      </c>
      <c r="S29" s="36" t="s">
        <v>19</v>
      </c>
    </row>
    <row r="30" spans="1:23" s="12" customFormat="1" ht="15" customHeight="1">
      <c r="A30" s="40" t="s">
        <v>20</v>
      </c>
      <c r="B30" s="108">
        <v>100</v>
      </c>
      <c r="C30" s="108">
        <v>100.00000000000001</v>
      </c>
      <c r="D30" s="108">
        <v>99.999999999999986</v>
      </c>
      <c r="E30" s="108">
        <v>100</v>
      </c>
      <c r="F30" s="108">
        <v>100</v>
      </c>
      <c r="G30" s="108">
        <v>100.00000000000001</v>
      </c>
      <c r="H30" s="108">
        <v>100.00000000000001</v>
      </c>
      <c r="I30" s="108">
        <v>99.999999999999972</v>
      </c>
      <c r="J30" s="37" t="s">
        <v>21</v>
      </c>
      <c r="K30" s="40" t="s">
        <v>20</v>
      </c>
      <c r="L30" s="109">
        <v>100</v>
      </c>
      <c r="M30" s="109">
        <v>100</v>
      </c>
      <c r="N30" s="109">
        <v>99.999999999999972</v>
      </c>
      <c r="O30" s="109">
        <v>99.999999999999986</v>
      </c>
      <c r="P30" s="109">
        <v>99.999999999999986</v>
      </c>
      <c r="Q30" s="109">
        <v>100</v>
      </c>
      <c r="R30" s="109">
        <v>99.999999999999986</v>
      </c>
      <c r="S30" s="37" t="s">
        <v>21</v>
      </c>
    </row>
    <row r="31" spans="1:23" ht="29.25" customHeight="1">
      <c r="A31" s="116" t="s">
        <v>205</v>
      </c>
      <c r="B31" s="116"/>
      <c r="C31" s="116"/>
      <c r="D31" s="116"/>
      <c r="E31" s="116"/>
      <c r="F31" s="115" t="s">
        <v>204</v>
      </c>
      <c r="G31" s="115"/>
      <c r="H31" s="115"/>
      <c r="I31" s="115"/>
      <c r="J31" s="115"/>
      <c r="K31" s="116" t="s">
        <v>205</v>
      </c>
      <c r="L31" s="116"/>
      <c r="M31" s="116"/>
      <c r="N31" s="116"/>
      <c r="O31" s="116"/>
      <c r="P31" s="117" t="s">
        <v>204</v>
      </c>
      <c r="Q31" s="117"/>
      <c r="R31" s="117"/>
      <c r="S31" s="117"/>
    </row>
    <row r="32" spans="1:23">
      <c r="B32" s="66"/>
      <c r="C32" s="66"/>
      <c r="D32" s="66"/>
      <c r="E32" s="66"/>
      <c r="F32" s="66"/>
      <c r="G32" s="66"/>
      <c r="H32" s="66"/>
      <c r="I32" s="66"/>
      <c r="L32" s="66"/>
      <c r="M32" s="66"/>
      <c r="N32" s="66"/>
      <c r="O32" s="66"/>
      <c r="P32" s="66"/>
      <c r="Q32" s="66"/>
      <c r="R32" s="66"/>
    </row>
    <row r="33" spans="2:18">
      <c r="B33" s="66"/>
      <c r="C33" s="66"/>
      <c r="D33" s="66"/>
      <c r="E33" s="66"/>
      <c r="F33" s="66"/>
      <c r="G33" s="66"/>
      <c r="H33" s="66"/>
      <c r="I33" s="66"/>
      <c r="L33" s="66"/>
      <c r="M33" s="66"/>
      <c r="N33" s="66"/>
      <c r="O33" s="66"/>
      <c r="P33" s="66"/>
      <c r="Q33" s="66"/>
      <c r="R33" s="66"/>
    </row>
    <row r="34" spans="2:18">
      <c r="B34" s="66"/>
      <c r="C34" s="66"/>
      <c r="D34" s="66"/>
      <c r="E34" s="66"/>
      <c r="F34" s="66"/>
      <c r="G34" s="66"/>
      <c r="H34" s="66"/>
      <c r="I34" s="66"/>
      <c r="L34" s="66"/>
      <c r="M34" s="66"/>
      <c r="N34" s="66"/>
      <c r="O34" s="66"/>
      <c r="P34" s="66"/>
      <c r="Q34" s="66"/>
      <c r="R34" s="66"/>
    </row>
    <row r="35" spans="2:18">
      <c r="B35" s="66"/>
      <c r="C35" s="66"/>
      <c r="D35" s="66"/>
      <c r="E35" s="66"/>
      <c r="F35" s="66"/>
      <c r="G35" s="66"/>
      <c r="H35" s="66"/>
      <c r="I35" s="66"/>
      <c r="L35" s="66"/>
      <c r="M35" s="66"/>
      <c r="N35" s="66"/>
      <c r="O35" s="66"/>
      <c r="P35" s="66"/>
      <c r="Q35" s="66"/>
      <c r="R35" s="66"/>
    </row>
    <row r="36" spans="2:18">
      <c r="B36" s="66"/>
      <c r="C36" s="66"/>
      <c r="D36" s="66"/>
      <c r="E36" s="66"/>
      <c r="F36" s="66"/>
      <c r="G36" s="66"/>
      <c r="H36" s="66"/>
      <c r="I36" s="66"/>
      <c r="L36" s="66"/>
      <c r="M36" s="66"/>
      <c r="N36" s="66"/>
      <c r="O36" s="66"/>
      <c r="P36" s="66"/>
      <c r="Q36" s="66"/>
      <c r="R36" s="66"/>
    </row>
    <row r="37" spans="2:18">
      <c r="B37" s="66"/>
      <c r="C37" s="66"/>
      <c r="D37" s="66"/>
      <c r="E37" s="66"/>
      <c r="F37" s="66"/>
      <c r="G37" s="66"/>
      <c r="H37" s="66"/>
      <c r="I37" s="66"/>
      <c r="L37" s="66"/>
      <c r="M37" s="66"/>
      <c r="N37" s="66"/>
      <c r="O37" s="66"/>
      <c r="P37" s="66"/>
      <c r="Q37" s="66"/>
      <c r="R37" s="66"/>
    </row>
  </sheetData>
  <mergeCells count="8">
    <mergeCell ref="A1:J1"/>
    <mergeCell ref="K1:S1"/>
    <mergeCell ref="A2:J2"/>
    <mergeCell ref="K2:S2"/>
    <mergeCell ref="F31:J31"/>
    <mergeCell ref="K31:O31"/>
    <mergeCell ref="P31:S31"/>
    <mergeCell ref="A31:E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41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>&amp;C&amp;9 
&amp;P</oddFooter>
  </headerFooter>
  <colBreaks count="1" manualBreakCount="1">
    <brk id="10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T37"/>
  <sheetViews>
    <sheetView topLeftCell="C22" zoomScale="90" zoomScaleNormal="90" zoomScaleSheetLayoutView="80" workbookViewId="0">
      <selection activeCell="S11" sqref="S11"/>
    </sheetView>
  </sheetViews>
  <sheetFormatPr defaultRowHeight="14.25"/>
  <cols>
    <col min="1" max="1" width="30" customWidth="1"/>
    <col min="2" max="9" width="8.625" customWidth="1"/>
    <col min="10" max="10" width="30.625" customWidth="1"/>
    <col min="11" max="11" width="29.25" customWidth="1"/>
    <col min="12" max="18" width="8.625" customWidth="1"/>
    <col min="19" max="19" width="30.5" customWidth="1"/>
  </cols>
  <sheetData>
    <row r="1" spans="1:20" ht="20.100000000000001" customHeight="1">
      <c r="A1" s="112" t="s">
        <v>162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197</v>
      </c>
      <c r="L1" s="112"/>
      <c r="M1" s="112"/>
      <c r="N1" s="112"/>
      <c r="O1" s="112"/>
      <c r="P1" s="112"/>
      <c r="Q1" s="112"/>
      <c r="R1" s="112"/>
      <c r="S1" s="112"/>
    </row>
    <row r="2" spans="1:20" ht="20.100000000000001" customHeight="1">
      <c r="A2" s="113" t="s">
        <v>163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198</v>
      </c>
      <c r="L2" s="113"/>
      <c r="M2" s="113"/>
      <c r="N2" s="113"/>
      <c r="O2" s="113"/>
      <c r="P2" s="113"/>
      <c r="Q2" s="113"/>
      <c r="R2" s="113"/>
      <c r="S2" s="113"/>
    </row>
    <row r="3" spans="1:2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0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20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20" s="12" customFormat="1" ht="15" customHeight="1">
      <c r="A6" s="2" t="s">
        <v>76</v>
      </c>
      <c r="B6" s="18">
        <v>7.4</v>
      </c>
      <c r="C6" s="18">
        <v>8.1</v>
      </c>
      <c r="D6" s="18">
        <v>8.8000000000000007</v>
      </c>
      <c r="E6" s="18">
        <v>8.6999999999999993</v>
      </c>
      <c r="F6" s="18">
        <v>8.1999999999999993</v>
      </c>
      <c r="G6" s="18">
        <v>12</v>
      </c>
      <c r="H6" s="18">
        <v>10.199999999999999</v>
      </c>
      <c r="I6" s="18">
        <v>11.5</v>
      </c>
      <c r="J6" s="34" t="s">
        <v>23</v>
      </c>
      <c r="K6" s="2" t="s">
        <v>76</v>
      </c>
      <c r="L6" s="18">
        <v>6.3</v>
      </c>
      <c r="M6" s="18">
        <v>6</v>
      </c>
      <c r="N6" s="18">
        <v>6.3</v>
      </c>
      <c r="O6" s="18">
        <v>6.5</v>
      </c>
      <c r="P6" s="18">
        <v>6.8</v>
      </c>
      <c r="Q6" s="18">
        <v>6.7</v>
      </c>
      <c r="R6" s="18">
        <v>7.2</v>
      </c>
      <c r="S6" s="34" t="s">
        <v>23</v>
      </c>
      <c r="T6" s="103"/>
    </row>
    <row r="7" spans="1:20" s="12" customFormat="1" ht="24.95" customHeight="1">
      <c r="A7" s="38" t="s">
        <v>77</v>
      </c>
      <c r="B7" s="18">
        <v>14.5</v>
      </c>
      <c r="C7" s="18">
        <v>15.5</v>
      </c>
      <c r="D7" s="18">
        <v>15.899999999999999</v>
      </c>
      <c r="E7" s="18">
        <v>15.6</v>
      </c>
      <c r="F7" s="18">
        <v>15.4</v>
      </c>
      <c r="G7" s="18">
        <v>12.899999999999999</v>
      </c>
      <c r="H7" s="18">
        <v>16.3</v>
      </c>
      <c r="I7" s="18">
        <v>14.6</v>
      </c>
      <c r="J7" s="34" t="s">
        <v>2</v>
      </c>
      <c r="K7" s="38" t="s">
        <v>77</v>
      </c>
      <c r="L7" s="18">
        <v>14</v>
      </c>
      <c r="M7" s="18">
        <v>14.200000000000001</v>
      </c>
      <c r="N7" s="18">
        <v>12.400000000000002</v>
      </c>
      <c r="O7" s="18">
        <v>11.5</v>
      </c>
      <c r="P7" s="18">
        <v>13.9</v>
      </c>
      <c r="Q7" s="18">
        <v>15</v>
      </c>
      <c r="R7" s="18">
        <v>15.8</v>
      </c>
      <c r="S7" s="34" t="s">
        <v>2</v>
      </c>
      <c r="T7" s="103"/>
    </row>
    <row r="8" spans="1:20" s="33" customFormat="1" ht="15" customHeight="1">
      <c r="A8" s="39" t="s">
        <v>78</v>
      </c>
      <c r="B8" s="10">
        <v>0.8</v>
      </c>
      <c r="C8" s="10">
        <v>0.4</v>
      </c>
      <c r="D8" s="10">
        <v>0.8</v>
      </c>
      <c r="E8" s="10">
        <v>0.7</v>
      </c>
      <c r="F8" s="10">
        <v>0.3</v>
      </c>
      <c r="G8" s="10">
        <v>0.5</v>
      </c>
      <c r="H8" s="10">
        <v>0.6</v>
      </c>
      <c r="I8" s="10">
        <v>0.6</v>
      </c>
      <c r="J8" s="35" t="s">
        <v>3</v>
      </c>
      <c r="K8" s="39" t="s">
        <v>78</v>
      </c>
      <c r="L8" s="10">
        <v>0.5</v>
      </c>
      <c r="M8" s="10">
        <v>0.3</v>
      </c>
      <c r="N8" s="10">
        <v>0.3</v>
      </c>
      <c r="O8" s="10">
        <v>0.4</v>
      </c>
      <c r="P8" s="10">
        <v>0.3</v>
      </c>
      <c r="Q8" s="10">
        <v>0.6</v>
      </c>
      <c r="R8" s="10">
        <v>0.3</v>
      </c>
      <c r="S8" s="35" t="s">
        <v>3</v>
      </c>
      <c r="T8" s="103"/>
    </row>
    <row r="9" spans="1:20" s="33" customFormat="1" ht="15" customHeight="1">
      <c r="A9" s="39" t="s">
        <v>4</v>
      </c>
      <c r="B9" s="10">
        <v>12.4</v>
      </c>
      <c r="C9" s="10">
        <v>13.7</v>
      </c>
      <c r="D9" s="10">
        <v>13.2</v>
      </c>
      <c r="E9" s="10">
        <v>13.4</v>
      </c>
      <c r="F9" s="10">
        <v>13.1</v>
      </c>
      <c r="G9" s="10">
        <v>10.1</v>
      </c>
      <c r="H9" s="10">
        <v>13.6</v>
      </c>
      <c r="I9" s="10">
        <v>11.7</v>
      </c>
      <c r="J9" s="35" t="s">
        <v>24</v>
      </c>
      <c r="K9" s="39" t="s">
        <v>4</v>
      </c>
      <c r="L9" s="10">
        <v>12.7</v>
      </c>
      <c r="M9" s="10">
        <v>12.2</v>
      </c>
      <c r="N9" s="10">
        <v>10.3</v>
      </c>
      <c r="O9" s="10">
        <v>9.1999999999999993</v>
      </c>
      <c r="P9" s="10">
        <v>11.6</v>
      </c>
      <c r="Q9" s="10">
        <v>13</v>
      </c>
      <c r="R9" s="10">
        <v>14.1</v>
      </c>
      <c r="S9" s="35" t="s">
        <v>24</v>
      </c>
      <c r="T9" s="103"/>
    </row>
    <row r="10" spans="1:20" s="33" customFormat="1" ht="24.95" customHeight="1">
      <c r="A10" s="39" t="s">
        <v>73</v>
      </c>
      <c r="B10" s="10">
        <v>0.6</v>
      </c>
      <c r="C10" s="10">
        <v>0.6</v>
      </c>
      <c r="D10" s="10">
        <v>0.7</v>
      </c>
      <c r="E10" s="10">
        <v>0.5</v>
      </c>
      <c r="F10" s="10">
        <v>0.6</v>
      </c>
      <c r="G10" s="10">
        <v>0.6</v>
      </c>
      <c r="H10" s="10">
        <v>0.8</v>
      </c>
      <c r="I10" s="10">
        <v>0.9</v>
      </c>
      <c r="J10" s="35" t="s">
        <v>64</v>
      </c>
      <c r="K10" s="39" t="s">
        <v>73</v>
      </c>
      <c r="L10" s="10">
        <v>0.5</v>
      </c>
      <c r="M10" s="10">
        <v>0.8</v>
      </c>
      <c r="N10" s="10">
        <v>0.8</v>
      </c>
      <c r="O10" s="10">
        <v>0.9</v>
      </c>
      <c r="P10" s="10">
        <v>1</v>
      </c>
      <c r="Q10" s="10">
        <v>0.6</v>
      </c>
      <c r="R10" s="10">
        <v>0.6</v>
      </c>
      <c r="S10" s="35" t="s">
        <v>64</v>
      </c>
      <c r="T10" s="103"/>
    </row>
    <row r="11" spans="1:20" s="33" customFormat="1" ht="36" customHeight="1">
      <c r="A11" s="39" t="s">
        <v>28</v>
      </c>
      <c r="B11" s="10">
        <v>0.7</v>
      </c>
      <c r="C11" s="10">
        <v>0.8</v>
      </c>
      <c r="D11" s="10">
        <v>1.2</v>
      </c>
      <c r="E11" s="10">
        <v>1</v>
      </c>
      <c r="F11" s="10">
        <v>1.4</v>
      </c>
      <c r="G11" s="10">
        <v>1.7</v>
      </c>
      <c r="H11" s="10">
        <v>1.3</v>
      </c>
      <c r="I11" s="10">
        <v>1.4</v>
      </c>
      <c r="J11" s="35" t="s">
        <v>206</v>
      </c>
      <c r="K11" s="39" t="s">
        <v>28</v>
      </c>
      <c r="L11" s="10">
        <v>0.3</v>
      </c>
      <c r="M11" s="10">
        <v>0.9</v>
      </c>
      <c r="N11" s="10">
        <v>1</v>
      </c>
      <c r="O11" s="10">
        <v>1</v>
      </c>
      <c r="P11" s="10">
        <v>1</v>
      </c>
      <c r="Q11" s="10">
        <v>0.8</v>
      </c>
      <c r="R11" s="10">
        <v>0.8</v>
      </c>
      <c r="S11" s="35" t="s">
        <v>206</v>
      </c>
      <c r="T11" s="103"/>
    </row>
    <row r="12" spans="1:20" s="12" customFormat="1" ht="15" customHeight="1">
      <c r="A12" s="38" t="s">
        <v>5</v>
      </c>
      <c r="B12" s="18">
        <v>3.7</v>
      </c>
      <c r="C12" s="18">
        <v>3.7</v>
      </c>
      <c r="D12" s="18">
        <v>3.6</v>
      </c>
      <c r="E12" s="18">
        <v>3.3</v>
      </c>
      <c r="F12" s="18">
        <v>4.4000000000000004</v>
      </c>
      <c r="G12" s="18">
        <v>6.3</v>
      </c>
      <c r="H12" s="18">
        <v>5</v>
      </c>
      <c r="I12" s="18">
        <v>5</v>
      </c>
      <c r="J12" s="34" t="s">
        <v>6</v>
      </c>
      <c r="K12" s="38" t="s">
        <v>5</v>
      </c>
      <c r="L12" s="18">
        <v>6.1</v>
      </c>
      <c r="M12" s="18">
        <v>5.4</v>
      </c>
      <c r="N12" s="18">
        <v>4.9000000000000004</v>
      </c>
      <c r="O12" s="18">
        <v>5.2</v>
      </c>
      <c r="P12" s="18">
        <v>5.7</v>
      </c>
      <c r="Q12" s="18">
        <v>4.2</v>
      </c>
      <c r="R12" s="18">
        <v>4.4000000000000004</v>
      </c>
      <c r="S12" s="34" t="s">
        <v>6</v>
      </c>
      <c r="T12" s="103"/>
    </row>
    <row r="13" spans="1:20" s="12" customFormat="1" ht="24" customHeight="1">
      <c r="A13" s="38" t="s">
        <v>75</v>
      </c>
      <c r="B13" s="18">
        <v>21.1</v>
      </c>
      <c r="C13" s="18">
        <v>17.3</v>
      </c>
      <c r="D13" s="18">
        <v>16.7</v>
      </c>
      <c r="E13" s="18">
        <v>14.1</v>
      </c>
      <c r="F13" s="18">
        <v>12.9</v>
      </c>
      <c r="G13" s="18">
        <v>9.9</v>
      </c>
      <c r="H13" s="18">
        <v>9.5</v>
      </c>
      <c r="I13" s="18">
        <v>10.6</v>
      </c>
      <c r="J13" s="34" t="s">
        <v>86</v>
      </c>
      <c r="K13" s="38" t="s">
        <v>75</v>
      </c>
      <c r="L13" s="18">
        <v>22.9</v>
      </c>
      <c r="M13" s="18">
        <v>20.8</v>
      </c>
      <c r="N13" s="18">
        <v>19.5</v>
      </c>
      <c r="O13" s="18">
        <v>19.5</v>
      </c>
      <c r="P13" s="18">
        <v>18</v>
      </c>
      <c r="Q13" s="18">
        <v>17.5</v>
      </c>
      <c r="R13" s="18">
        <v>19.3</v>
      </c>
      <c r="S13" s="34" t="s">
        <v>86</v>
      </c>
      <c r="T13" s="103"/>
    </row>
    <row r="14" spans="1:20" s="12" customFormat="1" ht="15" customHeight="1">
      <c r="A14" s="38" t="s">
        <v>80</v>
      </c>
      <c r="B14" s="18">
        <v>1.8</v>
      </c>
      <c r="C14" s="18">
        <v>1.8</v>
      </c>
      <c r="D14" s="18">
        <v>2.1</v>
      </c>
      <c r="E14" s="18">
        <v>2.1</v>
      </c>
      <c r="F14" s="18">
        <v>2.2000000000000002</v>
      </c>
      <c r="G14" s="18">
        <v>2.2999999999999998</v>
      </c>
      <c r="H14" s="18">
        <v>3.4</v>
      </c>
      <c r="I14" s="18">
        <v>3.7</v>
      </c>
      <c r="J14" s="34" t="s">
        <v>25</v>
      </c>
      <c r="K14" s="38" t="s">
        <v>80</v>
      </c>
      <c r="L14" s="18">
        <v>2</v>
      </c>
      <c r="M14" s="18">
        <v>2</v>
      </c>
      <c r="N14" s="18">
        <v>2</v>
      </c>
      <c r="O14" s="18">
        <v>2</v>
      </c>
      <c r="P14" s="18">
        <v>1.9</v>
      </c>
      <c r="Q14" s="18">
        <v>1.9</v>
      </c>
      <c r="R14" s="18">
        <v>1.9</v>
      </c>
      <c r="S14" s="34" t="s">
        <v>25</v>
      </c>
      <c r="T14" s="103"/>
    </row>
    <row r="15" spans="1:20" s="12" customFormat="1" ht="15" customHeight="1">
      <c r="A15" s="38" t="s">
        <v>29</v>
      </c>
      <c r="B15" s="18">
        <v>3.4</v>
      </c>
      <c r="C15" s="18">
        <v>3.6</v>
      </c>
      <c r="D15" s="18">
        <v>3.6</v>
      </c>
      <c r="E15" s="18">
        <v>5.0999999999999996</v>
      </c>
      <c r="F15" s="18">
        <v>6.3</v>
      </c>
      <c r="G15" s="18">
        <v>4.5999999999999996</v>
      </c>
      <c r="H15" s="18">
        <v>5.3</v>
      </c>
      <c r="I15" s="18">
        <v>4.0999999999999996</v>
      </c>
      <c r="J15" s="34" t="s">
        <v>66</v>
      </c>
      <c r="K15" s="38" t="s">
        <v>29</v>
      </c>
      <c r="L15" s="18">
        <v>4.5999999999999996</v>
      </c>
      <c r="M15" s="18">
        <v>4.0999999999999996</v>
      </c>
      <c r="N15" s="18">
        <v>3.9</v>
      </c>
      <c r="O15" s="18">
        <v>3.4</v>
      </c>
      <c r="P15" s="18">
        <v>3.2</v>
      </c>
      <c r="Q15" s="18">
        <v>3</v>
      </c>
      <c r="R15" s="18">
        <v>3.9</v>
      </c>
      <c r="S15" s="34" t="s">
        <v>66</v>
      </c>
      <c r="T15" s="103"/>
    </row>
    <row r="16" spans="1:20" s="12" customFormat="1" ht="15" customHeight="1">
      <c r="A16" s="38" t="s">
        <v>30</v>
      </c>
      <c r="B16" s="18">
        <v>6.6</v>
      </c>
      <c r="C16" s="18">
        <v>7</v>
      </c>
      <c r="D16" s="18">
        <v>7.1</v>
      </c>
      <c r="E16" s="18">
        <v>8.6999999999999993</v>
      </c>
      <c r="F16" s="18">
        <v>7.1</v>
      </c>
      <c r="G16" s="18">
        <v>6.5</v>
      </c>
      <c r="H16" s="18">
        <v>3</v>
      </c>
      <c r="I16" s="18">
        <v>5.8</v>
      </c>
      <c r="J16" s="34" t="s">
        <v>26</v>
      </c>
      <c r="K16" s="38" t="s">
        <v>30</v>
      </c>
      <c r="L16" s="18">
        <v>3.9</v>
      </c>
      <c r="M16" s="18">
        <v>3.9</v>
      </c>
      <c r="N16" s="18">
        <v>4.0999999999999996</v>
      </c>
      <c r="O16" s="18">
        <v>4.8</v>
      </c>
      <c r="P16" s="18">
        <v>4.8</v>
      </c>
      <c r="Q16" s="18">
        <v>6.8</v>
      </c>
      <c r="R16" s="18">
        <v>6.4</v>
      </c>
      <c r="S16" s="34" t="s">
        <v>26</v>
      </c>
      <c r="T16" s="103"/>
    </row>
    <row r="17" spans="1:20" s="12" customFormat="1" ht="15" customHeight="1">
      <c r="A17" s="38" t="s">
        <v>7</v>
      </c>
      <c r="B17" s="18">
        <v>14.700000000000001</v>
      </c>
      <c r="C17" s="18">
        <v>14.1</v>
      </c>
      <c r="D17" s="18">
        <v>14.500000000000002</v>
      </c>
      <c r="E17" s="18">
        <v>16.200000000000003</v>
      </c>
      <c r="F17" s="18">
        <v>15.5</v>
      </c>
      <c r="G17" s="18">
        <v>17.7</v>
      </c>
      <c r="H17" s="18">
        <v>20.8</v>
      </c>
      <c r="I17" s="18">
        <v>20.7</v>
      </c>
      <c r="J17" s="34" t="s">
        <v>8</v>
      </c>
      <c r="K17" s="38" t="s">
        <v>7</v>
      </c>
      <c r="L17" s="18">
        <v>18.600000000000001</v>
      </c>
      <c r="M17" s="18">
        <v>17.100000000000001</v>
      </c>
      <c r="N17" s="18">
        <v>17.799999999999997</v>
      </c>
      <c r="O17" s="18">
        <v>17.3</v>
      </c>
      <c r="P17" s="18">
        <v>17.100000000000001</v>
      </c>
      <c r="Q17" s="18">
        <v>16.8</v>
      </c>
      <c r="R17" s="18">
        <v>15.899999999999999</v>
      </c>
      <c r="S17" s="34" t="s">
        <v>8</v>
      </c>
      <c r="T17" s="103"/>
    </row>
    <row r="18" spans="1:20" s="33" customFormat="1" ht="27.95" customHeight="1">
      <c r="A18" s="39" t="s">
        <v>31</v>
      </c>
      <c r="B18" s="10">
        <v>0.8</v>
      </c>
      <c r="C18" s="10">
        <v>1.4</v>
      </c>
      <c r="D18" s="10">
        <v>1.4</v>
      </c>
      <c r="E18" s="10">
        <v>1.2</v>
      </c>
      <c r="F18" s="10">
        <v>1.1000000000000001</v>
      </c>
      <c r="G18" s="10">
        <v>1</v>
      </c>
      <c r="H18" s="10">
        <v>1</v>
      </c>
      <c r="I18" s="10">
        <v>0.7</v>
      </c>
      <c r="J18" s="35" t="s">
        <v>67</v>
      </c>
      <c r="K18" s="39" t="s">
        <v>31</v>
      </c>
      <c r="L18" s="10">
        <v>1.7</v>
      </c>
      <c r="M18" s="10">
        <v>1.7</v>
      </c>
      <c r="N18" s="10">
        <v>1.5</v>
      </c>
      <c r="O18" s="10">
        <v>1.3</v>
      </c>
      <c r="P18" s="10">
        <v>1.1000000000000001</v>
      </c>
      <c r="Q18" s="10">
        <v>1.3</v>
      </c>
      <c r="R18" s="10">
        <v>0.9</v>
      </c>
      <c r="S18" s="35" t="s">
        <v>67</v>
      </c>
      <c r="T18" s="104"/>
    </row>
    <row r="19" spans="1:20" s="33" customFormat="1" ht="15" customHeight="1">
      <c r="A19" s="39" t="s">
        <v>32</v>
      </c>
      <c r="B19" s="10">
        <v>3.2</v>
      </c>
      <c r="C19" s="10">
        <v>3.6</v>
      </c>
      <c r="D19" s="10">
        <v>3.3</v>
      </c>
      <c r="E19" s="10">
        <v>4.5</v>
      </c>
      <c r="F19" s="10">
        <v>5.2</v>
      </c>
      <c r="G19" s="10">
        <v>6.9</v>
      </c>
      <c r="H19" s="10">
        <v>7.4</v>
      </c>
      <c r="I19" s="10">
        <v>7.7</v>
      </c>
      <c r="J19" s="35" t="s">
        <v>68</v>
      </c>
      <c r="K19" s="39" t="s">
        <v>32</v>
      </c>
      <c r="L19" s="10">
        <v>4.2</v>
      </c>
      <c r="M19" s="10">
        <v>4.0999999999999996</v>
      </c>
      <c r="N19" s="10">
        <v>4.2</v>
      </c>
      <c r="O19" s="10">
        <v>4.3</v>
      </c>
      <c r="P19" s="10">
        <v>4.4000000000000004</v>
      </c>
      <c r="Q19" s="10">
        <v>4</v>
      </c>
      <c r="R19" s="10">
        <v>3.5</v>
      </c>
      <c r="S19" s="35" t="s">
        <v>68</v>
      </c>
      <c r="T19" s="104"/>
    </row>
    <row r="20" spans="1:20" s="33" customFormat="1" ht="24.95" customHeight="1">
      <c r="A20" s="39" t="s">
        <v>33</v>
      </c>
      <c r="B20" s="10">
        <v>0.9</v>
      </c>
      <c r="C20" s="10">
        <v>1.2</v>
      </c>
      <c r="D20" s="10">
        <v>0.8</v>
      </c>
      <c r="E20" s="10">
        <v>1.4</v>
      </c>
      <c r="F20" s="10">
        <v>0.7</v>
      </c>
      <c r="G20" s="10">
        <v>1.1000000000000001</v>
      </c>
      <c r="H20" s="10">
        <v>1.1000000000000001</v>
      </c>
      <c r="I20" s="10">
        <v>0.7</v>
      </c>
      <c r="J20" s="35" t="s">
        <v>69</v>
      </c>
      <c r="K20" s="39" t="s">
        <v>33</v>
      </c>
      <c r="L20" s="10">
        <v>1.3</v>
      </c>
      <c r="M20" s="10">
        <v>1.2</v>
      </c>
      <c r="N20" s="10">
        <v>1.5</v>
      </c>
      <c r="O20" s="10">
        <v>1.2</v>
      </c>
      <c r="P20" s="10">
        <v>1.1000000000000001</v>
      </c>
      <c r="Q20" s="10">
        <v>2</v>
      </c>
      <c r="R20" s="10">
        <v>1.3</v>
      </c>
      <c r="S20" s="35" t="s">
        <v>69</v>
      </c>
      <c r="T20" s="104"/>
    </row>
    <row r="21" spans="1:20" s="33" customFormat="1" ht="24.95" customHeight="1">
      <c r="A21" s="39" t="s">
        <v>34</v>
      </c>
      <c r="B21" s="10">
        <v>0.9</v>
      </c>
      <c r="C21" s="10">
        <v>0.4</v>
      </c>
      <c r="D21" s="10">
        <v>0.5</v>
      </c>
      <c r="E21" s="10">
        <v>0.5</v>
      </c>
      <c r="F21" s="10">
        <v>0.4</v>
      </c>
      <c r="G21" s="10">
        <v>0.3</v>
      </c>
      <c r="H21" s="10">
        <v>0.5</v>
      </c>
      <c r="I21" s="10">
        <v>0.6</v>
      </c>
      <c r="J21" s="35" t="s">
        <v>70</v>
      </c>
      <c r="K21" s="39" t="s">
        <v>34</v>
      </c>
      <c r="L21" s="10">
        <v>0.8</v>
      </c>
      <c r="M21" s="10">
        <v>0.7</v>
      </c>
      <c r="N21" s="10">
        <v>0.5</v>
      </c>
      <c r="O21" s="10">
        <v>0.6</v>
      </c>
      <c r="P21" s="10">
        <v>0.6</v>
      </c>
      <c r="Q21" s="10">
        <v>0.5</v>
      </c>
      <c r="R21" s="10">
        <v>0.6</v>
      </c>
      <c r="S21" s="35" t="s">
        <v>70</v>
      </c>
      <c r="T21" s="104"/>
    </row>
    <row r="22" spans="1:20" s="33" customFormat="1" ht="15" customHeight="1">
      <c r="A22" s="39" t="s">
        <v>9</v>
      </c>
      <c r="B22" s="10">
        <v>5.0999999999999996</v>
      </c>
      <c r="C22" s="10">
        <v>4.0999999999999996</v>
      </c>
      <c r="D22" s="10">
        <v>4.5</v>
      </c>
      <c r="E22" s="10">
        <v>4.4000000000000004</v>
      </c>
      <c r="F22" s="10">
        <v>4.3</v>
      </c>
      <c r="G22" s="10">
        <v>5</v>
      </c>
      <c r="H22" s="10">
        <v>6.1</v>
      </c>
      <c r="I22" s="10">
        <v>6.2</v>
      </c>
      <c r="J22" s="35" t="s">
        <v>10</v>
      </c>
      <c r="K22" s="39" t="s">
        <v>9</v>
      </c>
      <c r="L22" s="10">
        <v>5.6</v>
      </c>
      <c r="M22" s="10">
        <v>5.6</v>
      </c>
      <c r="N22" s="10">
        <v>5.9</v>
      </c>
      <c r="O22" s="10">
        <v>6.1</v>
      </c>
      <c r="P22" s="10">
        <v>6.3</v>
      </c>
      <c r="Q22" s="10">
        <v>5.2</v>
      </c>
      <c r="R22" s="10">
        <v>5.6</v>
      </c>
      <c r="S22" s="35" t="s">
        <v>10</v>
      </c>
      <c r="T22" s="104"/>
    </row>
    <row r="23" spans="1:20" s="33" customFormat="1" ht="15" customHeight="1">
      <c r="A23" s="39" t="s">
        <v>35</v>
      </c>
      <c r="B23" s="10">
        <v>2.2000000000000002</v>
      </c>
      <c r="C23" s="10">
        <v>1.9</v>
      </c>
      <c r="D23" s="10">
        <v>2.2999999999999998</v>
      </c>
      <c r="E23" s="10">
        <v>2.2999999999999998</v>
      </c>
      <c r="F23" s="10">
        <v>2.2999999999999998</v>
      </c>
      <c r="G23" s="10">
        <v>1.9</v>
      </c>
      <c r="H23" s="10">
        <v>2.5</v>
      </c>
      <c r="I23" s="10">
        <v>3</v>
      </c>
      <c r="J23" s="35" t="s">
        <v>11</v>
      </c>
      <c r="K23" s="39" t="s">
        <v>35</v>
      </c>
      <c r="L23" s="10">
        <v>2.8</v>
      </c>
      <c r="M23" s="10">
        <v>2.6</v>
      </c>
      <c r="N23" s="10">
        <v>2.4</v>
      </c>
      <c r="O23" s="10">
        <v>2.2999999999999998</v>
      </c>
      <c r="P23" s="10">
        <v>2.2999999999999998</v>
      </c>
      <c r="Q23" s="10">
        <v>2.4</v>
      </c>
      <c r="R23" s="10">
        <v>2</v>
      </c>
      <c r="S23" s="35" t="s">
        <v>11</v>
      </c>
      <c r="T23" s="104"/>
    </row>
    <row r="24" spans="1:20" s="33" customFormat="1" ht="15" customHeight="1">
      <c r="A24" s="39" t="s">
        <v>36</v>
      </c>
      <c r="B24" s="10">
        <v>0.5</v>
      </c>
      <c r="C24" s="10">
        <v>0.3</v>
      </c>
      <c r="D24" s="10">
        <v>0.3</v>
      </c>
      <c r="E24" s="10">
        <v>0.3</v>
      </c>
      <c r="F24" s="10">
        <v>0.4</v>
      </c>
      <c r="G24" s="10">
        <v>0.3</v>
      </c>
      <c r="H24" s="10">
        <v>0.2</v>
      </c>
      <c r="I24" s="10">
        <v>0.2</v>
      </c>
      <c r="J24" s="35" t="s">
        <v>27</v>
      </c>
      <c r="K24" s="39" t="s">
        <v>36</v>
      </c>
      <c r="L24" s="10">
        <v>0.5</v>
      </c>
      <c r="M24" s="10">
        <v>0.4</v>
      </c>
      <c r="N24" s="10">
        <v>0.4</v>
      </c>
      <c r="O24" s="10">
        <v>0.3</v>
      </c>
      <c r="P24" s="10">
        <v>0.3</v>
      </c>
      <c r="Q24" s="10">
        <v>0.3</v>
      </c>
      <c r="R24" s="10">
        <v>0.5</v>
      </c>
      <c r="S24" s="35" t="s">
        <v>27</v>
      </c>
      <c r="T24" s="104"/>
    </row>
    <row r="25" spans="1:20" s="33" customFormat="1" ht="15" customHeight="1">
      <c r="A25" s="39" t="s">
        <v>37</v>
      </c>
      <c r="B25" s="10">
        <v>1.1000000000000001</v>
      </c>
      <c r="C25" s="10">
        <v>1.2</v>
      </c>
      <c r="D25" s="10">
        <v>1.4</v>
      </c>
      <c r="E25" s="10">
        <v>1.6</v>
      </c>
      <c r="F25" s="10">
        <v>1.1000000000000001</v>
      </c>
      <c r="G25" s="10">
        <v>1.2</v>
      </c>
      <c r="H25" s="10">
        <v>2</v>
      </c>
      <c r="I25" s="10">
        <v>1.6</v>
      </c>
      <c r="J25" s="35" t="s">
        <v>71</v>
      </c>
      <c r="K25" s="39" t="s">
        <v>37</v>
      </c>
      <c r="L25" s="10">
        <v>1.7</v>
      </c>
      <c r="M25" s="10">
        <v>0.8</v>
      </c>
      <c r="N25" s="10">
        <v>1.4</v>
      </c>
      <c r="O25" s="10">
        <v>1.2</v>
      </c>
      <c r="P25" s="10">
        <v>1</v>
      </c>
      <c r="Q25" s="10">
        <v>1.1000000000000001</v>
      </c>
      <c r="R25" s="10">
        <v>1.5</v>
      </c>
      <c r="S25" s="35" t="s">
        <v>71</v>
      </c>
      <c r="T25" s="104"/>
    </row>
    <row r="26" spans="1:20" s="12" customFormat="1" ht="15" customHeight="1">
      <c r="A26" s="38" t="s">
        <v>74</v>
      </c>
      <c r="B26" s="18">
        <v>11.5</v>
      </c>
      <c r="C26" s="18">
        <v>11.3</v>
      </c>
      <c r="D26" s="18">
        <v>10.7</v>
      </c>
      <c r="E26" s="18">
        <v>9.4</v>
      </c>
      <c r="F26" s="18">
        <v>14.2</v>
      </c>
      <c r="G26" s="18">
        <v>14.3</v>
      </c>
      <c r="H26" s="18">
        <v>12.5</v>
      </c>
      <c r="I26" s="18">
        <v>12.2</v>
      </c>
      <c r="J26" s="34" t="s">
        <v>12</v>
      </c>
      <c r="K26" s="38" t="s">
        <v>74</v>
      </c>
      <c r="L26" s="18">
        <v>6.4</v>
      </c>
      <c r="M26" s="18">
        <v>9.5</v>
      </c>
      <c r="N26" s="18">
        <v>12.4</v>
      </c>
      <c r="O26" s="18">
        <v>12.8</v>
      </c>
      <c r="P26" s="18">
        <v>13.2</v>
      </c>
      <c r="Q26" s="18">
        <v>12.1</v>
      </c>
      <c r="R26" s="18">
        <v>11</v>
      </c>
      <c r="S26" s="34" t="s">
        <v>12</v>
      </c>
      <c r="T26" s="103"/>
    </row>
    <row r="27" spans="1:20" s="12" customFormat="1" ht="15" customHeight="1">
      <c r="A27" s="38" t="s">
        <v>79</v>
      </c>
      <c r="B27" s="18">
        <v>0</v>
      </c>
      <c r="C27" s="18">
        <v>0.1</v>
      </c>
      <c r="D27" s="18">
        <v>0</v>
      </c>
      <c r="E27" s="18">
        <v>0.1</v>
      </c>
      <c r="F27" s="18">
        <v>0.1</v>
      </c>
      <c r="G27" s="18">
        <v>0.1</v>
      </c>
      <c r="H27" s="18">
        <v>0</v>
      </c>
      <c r="I27" s="18">
        <v>0.1</v>
      </c>
      <c r="J27" s="34" t="s">
        <v>13</v>
      </c>
      <c r="K27" s="38" t="s">
        <v>79</v>
      </c>
      <c r="L27" s="18">
        <v>0</v>
      </c>
      <c r="M27" s="18">
        <v>0.1</v>
      </c>
      <c r="N27" s="18">
        <v>0.1</v>
      </c>
      <c r="O27" s="18">
        <v>0.1</v>
      </c>
      <c r="P27" s="18">
        <v>0.1</v>
      </c>
      <c r="Q27" s="18">
        <v>0.1</v>
      </c>
      <c r="R27" s="18">
        <v>0</v>
      </c>
      <c r="S27" s="34" t="s">
        <v>13</v>
      </c>
      <c r="T27" s="103"/>
    </row>
    <row r="28" spans="1:20" s="33" customFormat="1" ht="15" customHeight="1">
      <c r="A28" s="39" t="s">
        <v>16</v>
      </c>
      <c r="B28" s="10">
        <v>6.6</v>
      </c>
      <c r="C28" s="10">
        <v>7.3</v>
      </c>
      <c r="D28" s="10">
        <v>7.1</v>
      </c>
      <c r="E28" s="10">
        <v>6.4</v>
      </c>
      <c r="F28" s="10">
        <v>5.4</v>
      </c>
      <c r="G28" s="10">
        <v>6.1</v>
      </c>
      <c r="H28" s="10">
        <v>6.4</v>
      </c>
      <c r="I28" s="10">
        <v>4.5999999999999996</v>
      </c>
      <c r="J28" s="35" t="s">
        <v>17</v>
      </c>
      <c r="K28" s="39" t="s">
        <v>16</v>
      </c>
      <c r="L28" s="10">
        <v>8.6999999999999993</v>
      </c>
      <c r="M28" s="10">
        <v>8</v>
      </c>
      <c r="N28" s="10">
        <v>6.7</v>
      </c>
      <c r="O28" s="10">
        <v>6.7</v>
      </c>
      <c r="P28" s="10">
        <v>5.8</v>
      </c>
      <c r="Q28" s="10">
        <v>6</v>
      </c>
      <c r="R28" s="10">
        <v>5.9</v>
      </c>
      <c r="S28" s="35" t="s">
        <v>17</v>
      </c>
      <c r="T28" s="103"/>
    </row>
    <row r="29" spans="1:20" s="33" customFormat="1" ht="15" customHeight="1">
      <c r="A29" s="39" t="s">
        <v>18</v>
      </c>
      <c r="B29" s="10">
        <v>8.6999999999999993</v>
      </c>
      <c r="C29" s="10">
        <v>10.199999999999999</v>
      </c>
      <c r="D29" s="10">
        <v>9.9</v>
      </c>
      <c r="E29" s="10">
        <v>10.3</v>
      </c>
      <c r="F29" s="10">
        <v>8.3000000000000007</v>
      </c>
      <c r="G29" s="10">
        <v>7.3</v>
      </c>
      <c r="H29" s="10">
        <v>7.6</v>
      </c>
      <c r="I29" s="10">
        <v>7.1</v>
      </c>
      <c r="J29" s="36" t="s">
        <v>19</v>
      </c>
      <c r="K29" s="39" t="s">
        <v>18</v>
      </c>
      <c r="L29" s="10">
        <v>6.5</v>
      </c>
      <c r="M29" s="10">
        <v>8.9</v>
      </c>
      <c r="N29" s="10">
        <v>9.9</v>
      </c>
      <c r="O29" s="10">
        <v>10.199999999999999</v>
      </c>
      <c r="P29" s="10">
        <v>9.5</v>
      </c>
      <c r="Q29" s="10">
        <v>9.9</v>
      </c>
      <c r="R29" s="10">
        <v>8.3000000000000007</v>
      </c>
      <c r="S29" s="36" t="s">
        <v>19</v>
      </c>
      <c r="T29" s="103"/>
    </row>
    <row r="30" spans="1:20" s="12" customFormat="1" ht="15" customHeight="1">
      <c r="A30" s="40" t="s">
        <v>20</v>
      </c>
      <c r="B30" s="108">
        <v>100.00000000000001</v>
      </c>
      <c r="C30" s="108">
        <v>100</v>
      </c>
      <c r="D30" s="108">
        <v>99.999999999999986</v>
      </c>
      <c r="E30" s="108">
        <v>100</v>
      </c>
      <c r="F30" s="108">
        <v>100.00000000000001</v>
      </c>
      <c r="G30" s="108">
        <v>99.999999999999986</v>
      </c>
      <c r="H30" s="108">
        <v>100</v>
      </c>
      <c r="I30" s="108">
        <v>100</v>
      </c>
      <c r="J30" s="110" t="s">
        <v>21</v>
      </c>
      <c r="K30" s="111" t="s">
        <v>20</v>
      </c>
      <c r="L30" s="109">
        <v>99.999999999999986</v>
      </c>
      <c r="M30" s="109">
        <v>100.00000000000001</v>
      </c>
      <c r="N30" s="109">
        <v>100.00000000000001</v>
      </c>
      <c r="O30" s="109">
        <v>100</v>
      </c>
      <c r="P30" s="109">
        <v>100</v>
      </c>
      <c r="Q30" s="109">
        <v>100</v>
      </c>
      <c r="R30" s="109">
        <v>100</v>
      </c>
      <c r="S30" s="37" t="s">
        <v>21</v>
      </c>
      <c r="T30" s="103"/>
    </row>
    <row r="31" spans="1:20" ht="27" customHeight="1">
      <c r="A31" s="116" t="s">
        <v>205</v>
      </c>
      <c r="B31" s="116"/>
      <c r="C31" s="116"/>
      <c r="D31" s="116"/>
      <c r="E31" s="116"/>
      <c r="F31" s="115" t="s">
        <v>204</v>
      </c>
      <c r="G31" s="115"/>
      <c r="H31" s="115"/>
      <c r="I31" s="115"/>
      <c r="J31" s="115"/>
      <c r="K31" s="116" t="s">
        <v>205</v>
      </c>
      <c r="L31" s="116"/>
      <c r="M31" s="116"/>
      <c r="N31" s="116"/>
      <c r="O31" s="116"/>
      <c r="P31" s="117" t="s">
        <v>204</v>
      </c>
      <c r="Q31" s="117"/>
      <c r="R31" s="117"/>
      <c r="S31" s="117"/>
    </row>
    <row r="32" spans="1:20">
      <c r="B32" s="66"/>
      <c r="C32" s="66"/>
      <c r="D32" s="66"/>
      <c r="E32" s="66"/>
      <c r="F32" s="66"/>
      <c r="G32" s="66"/>
      <c r="H32" s="66"/>
      <c r="I32" s="66"/>
      <c r="L32" s="66"/>
      <c r="M32" s="66"/>
      <c r="N32" s="66"/>
      <c r="O32" s="66"/>
      <c r="P32" s="66"/>
      <c r="Q32" s="66"/>
      <c r="R32" s="66"/>
    </row>
    <row r="33" spans="2:18">
      <c r="B33" s="66"/>
      <c r="C33" s="66"/>
      <c r="D33" s="66"/>
      <c r="E33" s="66"/>
      <c r="F33" s="66"/>
      <c r="G33" s="66"/>
      <c r="H33" s="66"/>
      <c r="I33" s="66"/>
      <c r="L33" s="66"/>
      <c r="M33" s="66"/>
      <c r="N33" s="66"/>
      <c r="O33" s="66"/>
      <c r="P33" s="66"/>
      <c r="Q33" s="66"/>
      <c r="R33" s="66"/>
    </row>
    <row r="34" spans="2:18">
      <c r="B34" s="66"/>
      <c r="C34" s="66"/>
      <c r="D34" s="66"/>
      <c r="E34" s="66"/>
      <c r="F34" s="66"/>
      <c r="G34" s="66"/>
      <c r="H34" s="66"/>
      <c r="I34" s="66"/>
      <c r="L34" s="66"/>
      <c r="M34" s="66"/>
      <c r="N34" s="66"/>
      <c r="O34" s="66"/>
      <c r="P34" s="66"/>
      <c r="Q34" s="66"/>
      <c r="R34" s="66"/>
    </row>
    <row r="35" spans="2:18">
      <c r="B35" s="66"/>
      <c r="C35" s="66"/>
      <c r="D35" s="66"/>
      <c r="E35" s="66"/>
      <c r="F35" s="66"/>
      <c r="G35" s="66"/>
      <c r="H35" s="66"/>
      <c r="I35" s="66"/>
      <c r="L35" s="66"/>
      <c r="M35" s="66"/>
      <c r="N35" s="66"/>
      <c r="O35" s="66"/>
      <c r="P35" s="66"/>
      <c r="Q35" s="66"/>
      <c r="R35" s="66"/>
    </row>
    <row r="36" spans="2:18">
      <c r="B36" s="66"/>
      <c r="C36" s="66"/>
      <c r="D36" s="66"/>
      <c r="E36" s="66"/>
      <c r="F36" s="66"/>
      <c r="G36" s="66"/>
      <c r="H36" s="66"/>
      <c r="I36" s="66"/>
      <c r="L36" s="66"/>
      <c r="M36" s="66"/>
      <c r="N36" s="66"/>
      <c r="O36" s="66"/>
      <c r="P36" s="66"/>
      <c r="Q36" s="66"/>
      <c r="R36" s="66"/>
    </row>
    <row r="37" spans="2:18">
      <c r="B37" s="66"/>
      <c r="C37" s="66"/>
      <c r="D37" s="66"/>
      <c r="E37" s="66"/>
      <c r="F37" s="66"/>
      <c r="G37" s="66"/>
      <c r="H37" s="66"/>
      <c r="I37" s="66"/>
      <c r="L37" s="66"/>
      <c r="M37" s="66"/>
      <c r="N37" s="66"/>
      <c r="O37" s="66"/>
      <c r="P37" s="66"/>
      <c r="Q37" s="66"/>
      <c r="R37" s="66"/>
    </row>
  </sheetData>
  <mergeCells count="8">
    <mergeCell ref="A1:J1"/>
    <mergeCell ref="K1:S1"/>
    <mergeCell ref="A2:J2"/>
    <mergeCell ref="K2:S2"/>
    <mergeCell ref="F31:J31"/>
    <mergeCell ref="K31:O31"/>
    <mergeCell ref="P31:S31"/>
    <mergeCell ref="A31:E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43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 &amp;P
</oddFooter>
  </headerFooter>
  <colBreaks count="1" manualBreakCount="1">
    <brk id="10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6"/>
  <sheetViews>
    <sheetView topLeftCell="H10" zoomScaleNormal="100" zoomScaleSheetLayoutView="80" workbookViewId="0">
      <selection activeCell="J11" sqref="J11"/>
    </sheetView>
  </sheetViews>
  <sheetFormatPr defaultRowHeight="14.25"/>
  <cols>
    <col min="1" max="1" width="30" customWidth="1"/>
    <col min="2" max="9" width="8.625" customWidth="1"/>
    <col min="10" max="10" width="30.625" customWidth="1"/>
    <col min="11" max="11" width="29.25" customWidth="1"/>
    <col min="12" max="18" width="8.625" customWidth="1"/>
    <col min="19" max="19" width="30.5" customWidth="1"/>
  </cols>
  <sheetData>
    <row r="1" spans="1:19" ht="20.100000000000001" customHeight="1">
      <c r="A1" s="112" t="s">
        <v>167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199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166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200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>
        <v>12</v>
      </c>
      <c r="C6" s="18">
        <v>12.2</v>
      </c>
      <c r="D6" s="18">
        <v>14.3</v>
      </c>
      <c r="E6" s="18">
        <v>15.1</v>
      </c>
      <c r="F6" s="18">
        <v>10.9</v>
      </c>
      <c r="G6" s="18">
        <v>9.9</v>
      </c>
      <c r="H6" s="18">
        <v>6.9</v>
      </c>
      <c r="I6" s="18">
        <v>10.4</v>
      </c>
      <c r="J6" s="34" t="s">
        <v>23</v>
      </c>
      <c r="K6" s="2" t="s">
        <v>76</v>
      </c>
      <c r="L6" s="18">
        <v>12.3</v>
      </c>
      <c r="M6" s="18">
        <v>11.3</v>
      </c>
      <c r="N6" s="18">
        <v>12.6</v>
      </c>
      <c r="O6" s="18">
        <v>10.9</v>
      </c>
      <c r="P6" s="18">
        <v>12</v>
      </c>
      <c r="Q6" s="18">
        <v>10.7</v>
      </c>
      <c r="R6" s="18">
        <v>11.6</v>
      </c>
      <c r="S6" s="34" t="s">
        <v>23</v>
      </c>
    </row>
    <row r="7" spans="1:19" s="12" customFormat="1" ht="24.95" customHeight="1">
      <c r="A7" s="38" t="s">
        <v>77</v>
      </c>
      <c r="B7" s="18">
        <v>13.299999999999999</v>
      </c>
      <c r="C7" s="18">
        <v>12.399999999999999</v>
      </c>
      <c r="D7" s="18">
        <v>8.6</v>
      </c>
      <c r="E7" s="18">
        <v>9.3000000000000007</v>
      </c>
      <c r="F7" s="18">
        <v>7.8</v>
      </c>
      <c r="G7" s="18">
        <v>11.4</v>
      </c>
      <c r="H7" s="18">
        <v>14.399999999999999</v>
      </c>
      <c r="I7" s="18">
        <v>15.3</v>
      </c>
      <c r="J7" s="34" t="s">
        <v>2</v>
      </c>
      <c r="K7" s="38" t="s">
        <v>77</v>
      </c>
      <c r="L7" s="18">
        <v>9.1999999999999993</v>
      </c>
      <c r="M7" s="18">
        <v>12.200000000000001</v>
      </c>
      <c r="N7" s="18">
        <v>11.399999999999999</v>
      </c>
      <c r="O7" s="18">
        <v>12</v>
      </c>
      <c r="P7" s="18">
        <v>8.1999999999999993</v>
      </c>
      <c r="Q7" s="18">
        <v>10.199999999999999</v>
      </c>
      <c r="R7" s="18">
        <v>13.200000000000001</v>
      </c>
      <c r="S7" s="34" t="s">
        <v>2</v>
      </c>
    </row>
    <row r="8" spans="1:19" s="33" customFormat="1" ht="15" customHeight="1">
      <c r="A8" s="39" t="s">
        <v>78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35" t="s">
        <v>3</v>
      </c>
      <c r="K8" s="39" t="s">
        <v>78</v>
      </c>
      <c r="L8" s="10">
        <v>0</v>
      </c>
      <c r="M8" s="10">
        <v>0</v>
      </c>
      <c r="N8" s="10">
        <v>0.1</v>
      </c>
      <c r="O8" s="10">
        <v>0.1</v>
      </c>
      <c r="P8" s="10">
        <v>0.2</v>
      </c>
      <c r="Q8" s="10">
        <v>0</v>
      </c>
      <c r="R8" s="10">
        <v>0</v>
      </c>
      <c r="S8" s="35" t="s">
        <v>3</v>
      </c>
    </row>
    <row r="9" spans="1:19" s="33" customFormat="1" ht="15" customHeight="1">
      <c r="A9" s="39" t="s">
        <v>4</v>
      </c>
      <c r="B9" s="10">
        <v>8.1</v>
      </c>
      <c r="C9" s="10">
        <v>7.1</v>
      </c>
      <c r="D9" s="10">
        <v>2.1</v>
      </c>
      <c r="E9" s="10">
        <v>1.8</v>
      </c>
      <c r="F9" s="10">
        <v>1.3</v>
      </c>
      <c r="G9" s="10">
        <v>4.8</v>
      </c>
      <c r="H9" s="10">
        <v>7.3</v>
      </c>
      <c r="I9" s="10">
        <v>6.4</v>
      </c>
      <c r="J9" s="35" t="s">
        <v>24</v>
      </c>
      <c r="K9" s="39" t="s">
        <v>4</v>
      </c>
      <c r="L9" s="10">
        <v>6.2</v>
      </c>
      <c r="M9" s="10">
        <v>9.4</v>
      </c>
      <c r="N9" s="10">
        <v>9.1999999999999993</v>
      </c>
      <c r="O9" s="10">
        <v>9.8000000000000007</v>
      </c>
      <c r="P9" s="10">
        <v>7.4</v>
      </c>
      <c r="Q9" s="10">
        <v>8</v>
      </c>
      <c r="R9" s="10">
        <v>9.4</v>
      </c>
      <c r="S9" s="35" t="s">
        <v>24</v>
      </c>
    </row>
    <row r="10" spans="1:19" s="33" customFormat="1" ht="24.95" customHeight="1">
      <c r="A10" s="39" t="s">
        <v>73</v>
      </c>
      <c r="B10" s="10">
        <v>4.8</v>
      </c>
      <c r="C10" s="10">
        <v>5.0999999999999996</v>
      </c>
      <c r="D10" s="10">
        <v>6</v>
      </c>
      <c r="E10" s="10">
        <v>7</v>
      </c>
      <c r="F10" s="10">
        <v>6.1</v>
      </c>
      <c r="G10" s="10">
        <v>6.3</v>
      </c>
      <c r="H10" s="10">
        <v>6.6</v>
      </c>
      <c r="I10" s="10">
        <v>8.4</v>
      </c>
      <c r="J10" s="35" t="s">
        <v>64</v>
      </c>
      <c r="K10" s="39" t="s">
        <v>73</v>
      </c>
      <c r="L10" s="10">
        <v>2.8</v>
      </c>
      <c r="M10" s="10">
        <v>2.5</v>
      </c>
      <c r="N10" s="10">
        <v>1.9</v>
      </c>
      <c r="O10" s="10">
        <v>1.9</v>
      </c>
      <c r="P10" s="10">
        <v>0.4</v>
      </c>
      <c r="Q10" s="10">
        <v>1.7</v>
      </c>
      <c r="R10" s="10">
        <v>3.2</v>
      </c>
      <c r="S10" s="35" t="s">
        <v>64</v>
      </c>
    </row>
    <row r="11" spans="1:19" s="33" customFormat="1" ht="36" customHeight="1">
      <c r="A11" s="39" t="s">
        <v>28</v>
      </c>
      <c r="B11" s="10">
        <v>0.4</v>
      </c>
      <c r="C11" s="10">
        <v>0.2</v>
      </c>
      <c r="D11" s="10">
        <v>0.5</v>
      </c>
      <c r="E11" s="10">
        <v>0.5</v>
      </c>
      <c r="F11" s="10">
        <v>0.4</v>
      </c>
      <c r="G11" s="10">
        <v>0.3</v>
      </c>
      <c r="H11" s="10">
        <v>0.5</v>
      </c>
      <c r="I11" s="10">
        <v>0.5</v>
      </c>
      <c r="J11" s="35" t="s">
        <v>206</v>
      </c>
      <c r="K11" s="39" t="s">
        <v>28</v>
      </c>
      <c r="L11" s="10">
        <v>0.2</v>
      </c>
      <c r="M11" s="10">
        <v>0.3</v>
      </c>
      <c r="N11" s="10">
        <v>0.2</v>
      </c>
      <c r="O11" s="10">
        <v>0.2</v>
      </c>
      <c r="P11" s="10">
        <v>0.2</v>
      </c>
      <c r="Q11" s="10">
        <v>0.5</v>
      </c>
      <c r="R11" s="10">
        <v>0.6</v>
      </c>
      <c r="S11" s="35" t="s">
        <v>206</v>
      </c>
    </row>
    <row r="12" spans="1:19" s="12" customFormat="1" ht="15" customHeight="1">
      <c r="A12" s="38" t="s">
        <v>5</v>
      </c>
      <c r="B12" s="18">
        <v>8.5</v>
      </c>
      <c r="C12" s="18">
        <v>3.8</v>
      </c>
      <c r="D12" s="18">
        <v>2</v>
      </c>
      <c r="E12" s="18">
        <v>2.2000000000000002</v>
      </c>
      <c r="F12" s="18">
        <v>3.8</v>
      </c>
      <c r="G12" s="18">
        <v>4.8</v>
      </c>
      <c r="H12" s="18">
        <v>5.9</v>
      </c>
      <c r="I12" s="18">
        <v>5.4</v>
      </c>
      <c r="J12" s="34" t="s">
        <v>6</v>
      </c>
      <c r="K12" s="38" t="s">
        <v>5</v>
      </c>
      <c r="L12" s="18">
        <v>5.8</v>
      </c>
      <c r="M12" s="18">
        <v>5.2</v>
      </c>
      <c r="N12" s="18">
        <v>5.7</v>
      </c>
      <c r="O12" s="18">
        <v>3.3</v>
      </c>
      <c r="P12" s="18">
        <v>3</v>
      </c>
      <c r="Q12" s="18">
        <v>6.3</v>
      </c>
      <c r="R12" s="18">
        <v>7.2</v>
      </c>
      <c r="S12" s="34" t="s">
        <v>6</v>
      </c>
    </row>
    <row r="13" spans="1:19" s="12" customFormat="1" ht="24" customHeight="1">
      <c r="A13" s="38" t="s">
        <v>75</v>
      </c>
      <c r="B13" s="18">
        <v>10.7</v>
      </c>
      <c r="C13" s="18">
        <v>13.9</v>
      </c>
      <c r="D13" s="18">
        <v>11.3</v>
      </c>
      <c r="E13" s="18">
        <v>7.4</v>
      </c>
      <c r="F13" s="18">
        <v>11.5</v>
      </c>
      <c r="G13" s="18">
        <v>10.7</v>
      </c>
      <c r="H13" s="18">
        <v>11.3</v>
      </c>
      <c r="I13" s="18">
        <v>9</v>
      </c>
      <c r="J13" s="34" t="s">
        <v>86</v>
      </c>
      <c r="K13" s="38" t="s">
        <v>75</v>
      </c>
      <c r="L13" s="18">
        <v>19.7</v>
      </c>
      <c r="M13" s="18">
        <v>18.100000000000001</v>
      </c>
      <c r="N13" s="18">
        <v>19.5</v>
      </c>
      <c r="O13" s="18">
        <v>20.9</v>
      </c>
      <c r="P13" s="18">
        <v>24.1</v>
      </c>
      <c r="Q13" s="18">
        <v>19.3</v>
      </c>
      <c r="R13" s="18">
        <v>16.8</v>
      </c>
      <c r="S13" s="34" t="s">
        <v>86</v>
      </c>
    </row>
    <row r="14" spans="1:19" s="12" customFormat="1" ht="15" customHeight="1">
      <c r="A14" s="38" t="s">
        <v>80</v>
      </c>
      <c r="B14" s="18">
        <v>0.9</v>
      </c>
      <c r="C14" s="18">
        <v>0.8</v>
      </c>
      <c r="D14" s="18">
        <v>0.7</v>
      </c>
      <c r="E14" s="18">
        <v>0.6</v>
      </c>
      <c r="F14" s="18">
        <v>0.7</v>
      </c>
      <c r="G14" s="18">
        <v>1.2</v>
      </c>
      <c r="H14" s="18">
        <v>2.5</v>
      </c>
      <c r="I14" s="18">
        <v>1.2</v>
      </c>
      <c r="J14" s="34" t="s">
        <v>25</v>
      </c>
      <c r="K14" s="38" t="s">
        <v>80</v>
      </c>
      <c r="L14" s="18">
        <v>1.2</v>
      </c>
      <c r="M14" s="18">
        <v>1.3</v>
      </c>
      <c r="N14" s="18">
        <v>1.1000000000000001</v>
      </c>
      <c r="O14" s="18">
        <v>1.1000000000000001</v>
      </c>
      <c r="P14" s="18">
        <v>1.2</v>
      </c>
      <c r="Q14" s="18">
        <v>1.1000000000000001</v>
      </c>
      <c r="R14" s="18">
        <v>1.1000000000000001</v>
      </c>
      <c r="S14" s="34" t="s">
        <v>25</v>
      </c>
    </row>
    <row r="15" spans="1:19" s="12" customFormat="1" ht="15" customHeight="1">
      <c r="A15" s="38" t="s">
        <v>29</v>
      </c>
      <c r="B15" s="18">
        <v>1.6</v>
      </c>
      <c r="C15" s="18">
        <v>1.6</v>
      </c>
      <c r="D15" s="18">
        <v>2.2999999999999998</v>
      </c>
      <c r="E15" s="18">
        <v>3.3</v>
      </c>
      <c r="F15" s="18">
        <v>3.6</v>
      </c>
      <c r="G15" s="18">
        <v>3.4</v>
      </c>
      <c r="H15" s="18">
        <v>3.6</v>
      </c>
      <c r="I15" s="18">
        <v>2.4</v>
      </c>
      <c r="J15" s="34" t="s">
        <v>66</v>
      </c>
      <c r="K15" s="38" t="s">
        <v>29</v>
      </c>
      <c r="L15" s="18">
        <v>2.4</v>
      </c>
      <c r="M15" s="18">
        <v>2</v>
      </c>
      <c r="N15" s="18">
        <v>1.9</v>
      </c>
      <c r="O15" s="18">
        <v>1.8</v>
      </c>
      <c r="P15" s="18">
        <v>1.6</v>
      </c>
      <c r="Q15" s="18">
        <v>1.3</v>
      </c>
      <c r="R15" s="18">
        <v>1.7</v>
      </c>
      <c r="S15" s="34" t="s">
        <v>66</v>
      </c>
    </row>
    <row r="16" spans="1:19" s="12" customFormat="1" ht="15" customHeight="1">
      <c r="A16" s="38" t="s">
        <v>30</v>
      </c>
      <c r="B16" s="18">
        <v>0.3</v>
      </c>
      <c r="C16" s="18">
        <v>0.3</v>
      </c>
      <c r="D16" s="18">
        <v>0.4</v>
      </c>
      <c r="E16" s="18">
        <v>0.4</v>
      </c>
      <c r="F16" s="18">
        <v>0.3</v>
      </c>
      <c r="G16" s="18">
        <v>0.4</v>
      </c>
      <c r="H16" s="18">
        <v>0.5</v>
      </c>
      <c r="I16" s="18">
        <v>0.4</v>
      </c>
      <c r="J16" s="34" t="s">
        <v>26</v>
      </c>
      <c r="K16" s="38" t="s">
        <v>30</v>
      </c>
      <c r="L16" s="18">
        <v>0.6</v>
      </c>
      <c r="M16" s="18">
        <v>0.5</v>
      </c>
      <c r="N16" s="18">
        <v>0.4</v>
      </c>
      <c r="O16" s="18">
        <v>0.5</v>
      </c>
      <c r="P16" s="18">
        <v>0.4</v>
      </c>
      <c r="Q16" s="18">
        <v>0.6</v>
      </c>
      <c r="R16" s="18">
        <v>0.5</v>
      </c>
      <c r="S16" s="34" t="s">
        <v>26</v>
      </c>
    </row>
    <row r="17" spans="1:19" s="12" customFormat="1" ht="15" customHeight="1">
      <c r="A17" s="38" t="s">
        <v>7</v>
      </c>
      <c r="B17" s="18">
        <v>29.799999999999997</v>
      </c>
      <c r="C17" s="18">
        <v>29.1</v>
      </c>
      <c r="D17" s="18">
        <v>33</v>
      </c>
      <c r="E17" s="18">
        <v>30.2</v>
      </c>
      <c r="F17" s="18">
        <v>28.5</v>
      </c>
      <c r="G17" s="18">
        <v>27.400000000000002</v>
      </c>
      <c r="H17" s="18">
        <v>24</v>
      </c>
      <c r="I17" s="18">
        <v>27.1</v>
      </c>
      <c r="J17" s="34" t="s">
        <v>8</v>
      </c>
      <c r="K17" s="38" t="s">
        <v>7</v>
      </c>
      <c r="L17" s="18">
        <v>25.9</v>
      </c>
      <c r="M17" s="18">
        <v>24.400000000000002</v>
      </c>
      <c r="N17" s="18">
        <v>26</v>
      </c>
      <c r="O17" s="18">
        <v>26.4</v>
      </c>
      <c r="P17" s="18">
        <v>26.5</v>
      </c>
      <c r="Q17" s="18">
        <v>28.8</v>
      </c>
      <c r="R17" s="18">
        <v>27.3</v>
      </c>
      <c r="S17" s="34" t="s">
        <v>8</v>
      </c>
    </row>
    <row r="18" spans="1:19" s="33" customFormat="1" ht="27.95" customHeight="1">
      <c r="A18" s="39" t="s">
        <v>31</v>
      </c>
      <c r="B18" s="10">
        <v>0.4</v>
      </c>
      <c r="C18" s="10">
        <v>2.2999999999999998</v>
      </c>
      <c r="D18" s="10">
        <v>2.5</v>
      </c>
      <c r="E18" s="10">
        <v>0.7</v>
      </c>
      <c r="F18" s="10">
        <v>1.1000000000000001</v>
      </c>
      <c r="G18" s="10">
        <v>0.8</v>
      </c>
      <c r="H18" s="10">
        <v>0.5</v>
      </c>
      <c r="I18" s="10">
        <v>0.5</v>
      </c>
      <c r="J18" s="35" t="s">
        <v>67</v>
      </c>
      <c r="K18" s="39" t="s">
        <v>31</v>
      </c>
      <c r="L18" s="10">
        <v>2</v>
      </c>
      <c r="M18" s="10">
        <v>2</v>
      </c>
      <c r="N18" s="10">
        <v>1.4</v>
      </c>
      <c r="O18" s="10">
        <v>1.2</v>
      </c>
      <c r="P18" s="10">
        <v>1.5</v>
      </c>
      <c r="Q18" s="10">
        <v>1.7</v>
      </c>
      <c r="R18" s="10">
        <v>1.1000000000000001</v>
      </c>
      <c r="S18" s="35" t="s">
        <v>67</v>
      </c>
    </row>
    <row r="19" spans="1:19" s="33" customFormat="1" ht="15" customHeight="1">
      <c r="A19" s="39" t="s">
        <v>32</v>
      </c>
      <c r="B19" s="10">
        <v>5.3</v>
      </c>
      <c r="C19" s="10">
        <v>7.2</v>
      </c>
      <c r="D19" s="10">
        <v>9</v>
      </c>
      <c r="E19" s="10">
        <v>8.1999999999999993</v>
      </c>
      <c r="F19" s="10">
        <v>7.5</v>
      </c>
      <c r="G19" s="10">
        <v>9.8000000000000007</v>
      </c>
      <c r="H19" s="10">
        <v>9.3000000000000007</v>
      </c>
      <c r="I19" s="10">
        <v>10.5</v>
      </c>
      <c r="J19" s="35" t="s">
        <v>68</v>
      </c>
      <c r="K19" s="39" t="s">
        <v>32</v>
      </c>
      <c r="L19" s="10">
        <v>6.3</v>
      </c>
      <c r="M19" s="10">
        <v>6.6</v>
      </c>
      <c r="N19" s="10">
        <v>6.5</v>
      </c>
      <c r="O19" s="10">
        <v>6.8</v>
      </c>
      <c r="P19" s="10">
        <v>6.9</v>
      </c>
      <c r="Q19" s="10">
        <v>6.4</v>
      </c>
      <c r="R19" s="10">
        <v>4.8</v>
      </c>
      <c r="S19" s="35" t="s">
        <v>68</v>
      </c>
    </row>
    <row r="20" spans="1:19" s="33" customFormat="1" ht="24.95" customHeight="1">
      <c r="A20" s="39" t="s">
        <v>33</v>
      </c>
      <c r="B20" s="10">
        <v>2.4</v>
      </c>
      <c r="C20" s="10">
        <v>0.8</v>
      </c>
      <c r="D20" s="10">
        <v>0.8</v>
      </c>
      <c r="E20" s="10">
        <v>0.2</v>
      </c>
      <c r="F20" s="10">
        <v>0.3</v>
      </c>
      <c r="G20" s="10">
        <v>0.6</v>
      </c>
      <c r="H20" s="10">
        <v>0.6</v>
      </c>
      <c r="I20" s="10">
        <v>0.6</v>
      </c>
      <c r="J20" s="35" t="s">
        <v>69</v>
      </c>
      <c r="K20" s="39" t="s">
        <v>33</v>
      </c>
      <c r="L20" s="10">
        <v>0.6</v>
      </c>
      <c r="M20" s="10">
        <v>0.5</v>
      </c>
      <c r="N20" s="10">
        <v>0.5</v>
      </c>
      <c r="O20" s="10">
        <v>0.6</v>
      </c>
      <c r="P20" s="10">
        <v>0.4</v>
      </c>
      <c r="Q20" s="10">
        <v>0.7</v>
      </c>
      <c r="R20" s="10">
        <v>0.8</v>
      </c>
      <c r="S20" s="35" t="s">
        <v>69</v>
      </c>
    </row>
    <row r="21" spans="1:19" s="33" customFormat="1" ht="24.95" customHeight="1">
      <c r="A21" s="39" t="s">
        <v>34</v>
      </c>
      <c r="B21" s="10">
        <v>0.7</v>
      </c>
      <c r="C21" s="10">
        <v>0.3</v>
      </c>
      <c r="D21" s="10">
        <v>0.2</v>
      </c>
      <c r="E21" s="10">
        <v>0.1</v>
      </c>
      <c r="F21" s="10">
        <v>0.2</v>
      </c>
      <c r="G21" s="10">
        <v>0.2</v>
      </c>
      <c r="H21" s="10">
        <v>0.2</v>
      </c>
      <c r="I21" s="10">
        <v>0.4</v>
      </c>
      <c r="J21" s="35" t="s">
        <v>70</v>
      </c>
      <c r="K21" s="39" t="s">
        <v>34</v>
      </c>
      <c r="L21" s="10">
        <v>0.5</v>
      </c>
      <c r="M21" s="10">
        <v>0.3</v>
      </c>
      <c r="N21" s="10">
        <v>0.2</v>
      </c>
      <c r="O21" s="10">
        <v>0.3</v>
      </c>
      <c r="P21" s="10">
        <v>0.5</v>
      </c>
      <c r="Q21" s="10">
        <v>0.4</v>
      </c>
      <c r="R21" s="10">
        <v>0.5</v>
      </c>
      <c r="S21" s="35" t="s">
        <v>70</v>
      </c>
    </row>
    <row r="22" spans="1:19" s="33" customFormat="1" ht="15" customHeight="1">
      <c r="A22" s="39" t="s">
        <v>9</v>
      </c>
      <c r="B22" s="10">
        <v>11</v>
      </c>
      <c r="C22" s="10">
        <v>11.1</v>
      </c>
      <c r="D22" s="10">
        <v>13.4</v>
      </c>
      <c r="E22" s="10">
        <v>13.8</v>
      </c>
      <c r="F22" s="10">
        <v>11.6</v>
      </c>
      <c r="G22" s="10">
        <v>10.1</v>
      </c>
      <c r="H22" s="10">
        <v>8.4</v>
      </c>
      <c r="I22" s="10">
        <v>9.5</v>
      </c>
      <c r="J22" s="35" t="s">
        <v>10</v>
      </c>
      <c r="K22" s="39" t="s">
        <v>9</v>
      </c>
      <c r="L22" s="10">
        <v>7.3</v>
      </c>
      <c r="M22" s="10">
        <v>8.1999999999999993</v>
      </c>
      <c r="N22" s="10">
        <v>10.4</v>
      </c>
      <c r="O22" s="10">
        <v>10.6</v>
      </c>
      <c r="P22" s="10">
        <v>10.3</v>
      </c>
      <c r="Q22" s="10">
        <v>10.6</v>
      </c>
      <c r="R22" s="10">
        <v>11</v>
      </c>
      <c r="S22" s="35" t="s">
        <v>10</v>
      </c>
    </row>
    <row r="23" spans="1:19" s="33" customFormat="1" ht="15" customHeight="1">
      <c r="A23" s="39" t="s">
        <v>35</v>
      </c>
      <c r="B23" s="10">
        <v>6.7</v>
      </c>
      <c r="C23" s="10">
        <v>4.5</v>
      </c>
      <c r="D23" s="10">
        <v>5.5</v>
      </c>
      <c r="E23" s="10">
        <v>5.7</v>
      </c>
      <c r="F23" s="10">
        <v>5.3</v>
      </c>
      <c r="G23" s="10">
        <v>4.5999999999999996</v>
      </c>
      <c r="H23" s="10">
        <v>3.7</v>
      </c>
      <c r="I23" s="10">
        <v>4.3</v>
      </c>
      <c r="J23" s="35" t="s">
        <v>11</v>
      </c>
      <c r="K23" s="39" t="s">
        <v>35</v>
      </c>
      <c r="L23" s="10">
        <v>6.5</v>
      </c>
      <c r="M23" s="10">
        <v>4.8</v>
      </c>
      <c r="N23" s="10">
        <v>4.5</v>
      </c>
      <c r="O23" s="10">
        <v>4.5</v>
      </c>
      <c r="P23" s="10">
        <v>4.5</v>
      </c>
      <c r="Q23" s="10">
        <v>6</v>
      </c>
      <c r="R23" s="10">
        <v>6.4</v>
      </c>
      <c r="S23" s="35" t="s">
        <v>11</v>
      </c>
    </row>
    <row r="24" spans="1:19" s="33" customFormat="1" ht="15" customHeight="1">
      <c r="A24" s="39" t="s">
        <v>36</v>
      </c>
      <c r="B24" s="10">
        <v>0.2</v>
      </c>
      <c r="C24" s="10">
        <v>0.5</v>
      </c>
      <c r="D24" s="10">
        <v>0.4</v>
      </c>
      <c r="E24" s="10">
        <v>0.2</v>
      </c>
      <c r="F24" s="10">
        <v>0.2</v>
      </c>
      <c r="G24" s="10">
        <v>0.2</v>
      </c>
      <c r="H24" s="10">
        <v>0.3</v>
      </c>
      <c r="I24" s="10">
        <v>0.3</v>
      </c>
      <c r="J24" s="35" t="s">
        <v>27</v>
      </c>
      <c r="K24" s="39" t="s">
        <v>36</v>
      </c>
      <c r="L24" s="10">
        <v>0.8</v>
      </c>
      <c r="M24" s="10">
        <v>0.7</v>
      </c>
      <c r="N24" s="10">
        <v>0.3</v>
      </c>
      <c r="O24" s="10">
        <v>0.4</v>
      </c>
      <c r="P24" s="10">
        <v>0.4</v>
      </c>
      <c r="Q24" s="10">
        <v>1.1000000000000001</v>
      </c>
      <c r="R24" s="10">
        <v>0.4</v>
      </c>
      <c r="S24" s="35" t="s">
        <v>27</v>
      </c>
    </row>
    <row r="25" spans="1:19" s="33" customFormat="1" ht="15" customHeight="1">
      <c r="A25" s="39" t="s">
        <v>37</v>
      </c>
      <c r="B25" s="10">
        <v>3.1</v>
      </c>
      <c r="C25" s="10">
        <v>2.4</v>
      </c>
      <c r="D25" s="10">
        <v>1.2</v>
      </c>
      <c r="E25" s="10">
        <v>1.3</v>
      </c>
      <c r="F25" s="10">
        <v>2.2999999999999998</v>
      </c>
      <c r="G25" s="10">
        <v>1.1000000000000001</v>
      </c>
      <c r="H25" s="10">
        <v>1</v>
      </c>
      <c r="I25" s="10">
        <v>1</v>
      </c>
      <c r="J25" s="35" t="s">
        <v>71</v>
      </c>
      <c r="K25" s="39" t="s">
        <v>37</v>
      </c>
      <c r="L25" s="10">
        <v>1.9</v>
      </c>
      <c r="M25" s="10">
        <v>1.3</v>
      </c>
      <c r="N25" s="10">
        <v>2.2000000000000002</v>
      </c>
      <c r="O25" s="10">
        <v>2</v>
      </c>
      <c r="P25" s="10">
        <v>2</v>
      </c>
      <c r="Q25" s="10">
        <v>1.9</v>
      </c>
      <c r="R25" s="10">
        <v>2.2999999999999998</v>
      </c>
      <c r="S25" s="35" t="s">
        <v>71</v>
      </c>
    </row>
    <row r="26" spans="1:19" s="12" customFormat="1" ht="15" customHeight="1">
      <c r="A26" s="38" t="s">
        <v>74</v>
      </c>
      <c r="B26" s="18">
        <v>20.5</v>
      </c>
      <c r="C26" s="18">
        <v>21</v>
      </c>
      <c r="D26" s="18">
        <v>21.1</v>
      </c>
      <c r="E26" s="18">
        <v>22</v>
      </c>
      <c r="F26" s="18">
        <v>21.8</v>
      </c>
      <c r="G26" s="18">
        <v>21.9</v>
      </c>
      <c r="H26" s="18">
        <v>20.5</v>
      </c>
      <c r="I26" s="18">
        <v>17.7</v>
      </c>
      <c r="J26" s="34" t="s">
        <v>12</v>
      </c>
      <c r="K26" s="38" t="s">
        <v>74</v>
      </c>
      <c r="L26" s="18">
        <v>17.5</v>
      </c>
      <c r="M26" s="18">
        <v>19.600000000000001</v>
      </c>
      <c r="N26" s="18">
        <v>16.2</v>
      </c>
      <c r="O26" s="18">
        <v>17.899999999999999</v>
      </c>
      <c r="P26" s="18">
        <v>20.100000000000001</v>
      </c>
      <c r="Q26" s="18">
        <v>18.899999999999999</v>
      </c>
      <c r="R26" s="18">
        <v>18.2</v>
      </c>
      <c r="S26" s="34" t="s">
        <v>12</v>
      </c>
    </row>
    <row r="27" spans="1:19" s="12" customFormat="1" ht="15" customHeight="1">
      <c r="A27" s="38" t="s">
        <v>79</v>
      </c>
      <c r="B27" s="18">
        <v>0.1</v>
      </c>
      <c r="C27" s="18">
        <v>0.1</v>
      </c>
      <c r="D27" s="18">
        <v>0.1</v>
      </c>
      <c r="E27" s="18">
        <v>0</v>
      </c>
      <c r="F27" s="18">
        <v>0</v>
      </c>
      <c r="G27" s="18">
        <v>0</v>
      </c>
      <c r="H27" s="18">
        <v>0</v>
      </c>
      <c r="I27" s="18">
        <v>0.1</v>
      </c>
      <c r="J27" s="34" t="s">
        <v>13</v>
      </c>
      <c r="K27" s="38" t="s">
        <v>79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0.1</v>
      </c>
      <c r="S27" s="34" t="s">
        <v>13</v>
      </c>
    </row>
    <row r="28" spans="1:19" s="33" customFormat="1" ht="15" customHeight="1">
      <c r="A28" s="39" t="s">
        <v>16</v>
      </c>
      <c r="B28" s="10">
        <v>1.1000000000000001</v>
      </c>
      <c r="C28" s="10">
        <v>2</v>
      </c>
      <c r="D28" s="10">
        <v>2</v>
      </c>
      <c r="E28" s="10">
        <v>4</v>
      </c>
      <c r="F28" s="10">
        <v>4.0999999999999996</v>
      </c>
      <c r="G28" s="10">
        <v>3.8</v>
      </c>
      <c r="H28" s="10">
        <v>3.6</v>
      </c>
      <c r="I28" s="10">
        <v>4.0999999999999996</v>
      </c>
      <c r="J28" s="35" t="s">
        <v>17</v>
      </c>
      <c r="K28" s="39" t="s">
        <v>16</v>
      </c>
      <c r="L28" s="10">
        <v>1.6</v>
      </c>
      <c r="M28" s="10">
        <v>1.4</v>
      </c>
      <c r="N28" s="10">
        <v>1.4</v>
      </c>
      <c r="O28" s="10">
        <v>1.4</v>
      </c>
      <c r="P28" s="10">
        <v>1</v>
      </c>
      <c r="Q28" s="10">
        <v>1</v>
      </c>
      <c r="R28" s="10">
        <v>1</v>
      </c>
      <c r="S28" s="35" t="s">
        <v>17</v>
      </c>
    </row>
    <row r="29" spans="1:19" s="33" customFormat="1" ht="15" customHeight="1">
      <c r="A29" s="39" t="s">
        <v>18</v>
      </c>
      <c r="B29" s="10">
        <v>1.2</v>
      </c>
      <c r="C29" s="10">
        <v>2.8</v>
      </c>
      <c r="D29" s="10">
        <v>4.2</v>
      </c>
      <c r="E29" s="10">
        <v>5.5</v>
      </c>
      <c r="F29" s="10">
        <v>7</v>
      </c>
      <c r="G29" s="10">
        <v>5.0999999999999996</v>
      </c>
      <c r="H29" s="10">
        <v>6.8</v>
      </c>
      <c r="I29" s="10">
        <v>6.9</v>
      </c>
      <c r="J29" s="36" t="s">
        <v>19</v>
      </c>
      <c r="K29" s="39" t="s">
        <v>18</v>
      </c>
      <c r="L29" s="10">
        <v>3.8</v>
      </c>
      <c r="M29" s="10">
        <v>4</v>
      </c>
      <c r="N29" s="10">
        <v>3.8</v>
      </c>
      <c r="O29" s="10">
        <v>3.8</v>
      </c>
      <c r="P29" s="10">
        <v>1.9</v>
      </c>
      <c r="Q29" s="10">
        <v>1.8</v>
      </c>
      <c r="R29" s="10">
        <v>1.3</v>
      </c>
      <c r="S29" s="36" t="s">
        <v>19</v>
      </c>
    </row>
    <row r="30" spans="1:19" s="12" customFormat="1" ht="15" customHeight="1">
      <c r="A30" s="40" t="s">
        <v>20</v>
      </c>
      <c r="B30" s="108">
        <v>99.999999999999986</v>
      </c>
      <c r="C30" s="108">
        <v>100</v>
      </c>
      <c r="D30" s="108">
        <v>100</v>
      </c>
      <c r="E30" s="108">
        <v>100</v>
      </c>
      <c r="F30" s="108">
        <v>100</v>
      </c>
      <c r="G30" s="108">
        <v>100.00000000000001</v>
      </c>
      <c r="H30" s="108">
        <v>100</v>
      </c>
      <c r="I30" s="108">
        <v>100.00000000000001</v>
      </c>
      <c r="J30" s="110" t="s">
        <v>21</v>
      </c>
      <c r="K30" s="111" t="s">
        <v>20</v>
      </c>
      <c r="L30" s="109">
        <v>100</v>
      </c>
      <c r="M30" s="109">
        <v>100.00000000000001</v>
      </c>
      <c r="N30" s="109">
        <v>99.999999999999986</v>
      </c>
      <c r="O30" s="109">
        <v>100</v>
      </c>
      <c r="P30" s="109">
        <v>100.00000000000001</v>
      </c>
      <c r="Q30" s="109">
        <v>100</v>
      </c>
      <c r="R30" s="109">
        <v>100</v>
      </c>
      <c r="S30" s="37" t="s">
        <v>21</v>
      </c>
    </row>
    <row r="31" spans="1:19">
      <c r="B31" s="66"/>
      <c r="C31" s="66"/>
      <c r="D31" s="66"/>
      <c r="E31" s="66"/>
      <c r="F31" s="66"/>
      <c r="G31" s="66"/>
      <c r="H31" s="66"/>
      <c r="I31" s="66"/>
      <c r="L31" s="66"/>
      <c r="M31" s="66"/>
      <c r="N31" s="66"/>
      <c r="O31" s="66"/>
      <c r="P31" s="66"/>
      <c r="Q31" s="66"/>
      <c r="R31" s="66"/>
    </row>
    <row r="32" spans="1:19">
      <c r="B32" s="66"/>
      <c r="C32" s="66"/>
      <c r="D32" s="66"/>
      <c r="E32" s="66"/>
      <c r="F32" s="66"/>
      <c r="G32" s="66"/>
      <c r="H32" s="66"/>
      <c r="I32" s="66"/>
      <c r="L32" s="66"/>
      <c r="M32" s="66"/>
      <c r="N32" s="66"/>
      <c r="O32" s="66"/>
      <c r="P32" s="66"/>
      <c r="Q32" s="66"/>
      <c r="R32" s="66"/>
    </row>
    <row r="33" spans="2:18">
      <c r="B33" s="66"/>
      <c r="C33" s="66"/>
      <c r="D33" s="66"/>
      <c r="E33" s="66"/>
      <c r="F33" s="66"/>
      <c r="G33" s="66"/>
      <c r="H33" s="66"/>
      <c r="I33" s="66"/>
      <c r="L33" s="66"/>
      <c r="M33" s="66"/>
      <c r="N33" s="66"/>
      <c r="O33" s="66"/>
      <c r="P33" s="66"/>
      <c r="Q33" s="66"/>
      <c r="R33" s="66"/>
    </row>
    <row r="34" spans="2:18">
      <c r="B34" s="66"/>
      <c r="C34" s="66"/>
      <c r="D34" s="66"/>
      <c r="E34" s="66"/>
      <c r="F34" s="66"/>
      <c r="G34" s="66"/>
      <c r="H34" s="66"/>
      <c r="I34" s="66"/>
      <c r="L34" s="66"/>
      <c r="M34" s="66"/>
      <c r="N34" s="66"/>
      <c r="O34" s="66"/>
      <c r="P34" s="66"/>
      <c r="Q34" s="66"/>
      <c r="R34" s="66"/>
    </row>
    <row r="35" spans="2:18">
      <c r="B35" s="66"/>
      <c r="C35" s="66"/>
      <c r="D35" s="66"/>
      <c r="E35" s="66"/>
      <c r="F35" s="66"/>
      <c r="G35" s="66"/>
      <c r="H35" s="66"/>
      <c r="I35" s="66"/>
      <c r="L35" s="66"/>
      <c r="M35" s="66"/>
      <c r="N35" s="66"/>
      <c r="O35" s="66"/>
      <c r="P35" s="66"/>
      <c r="Q35" s="66"/>
      <c r="R35" s="66"/>
    </row>
    <row r="36" spans="2:18">
      <c r="B36" s="66"/>
      <c r="C36" s="66"/>
      <c r="D36" s="66"/>
      <c r="E36" s="66"/>
      <c r="F36" s="66"/>
      <c r="G36" s="66"/>
      <c r="H36" s="66"/>
      <c r="I36" s="66"/>
      <c r="L36" s="66"/>
      <c r="M36" s="66"/>
      <c r="N36" s="66"/>
      <c r="O36" s="66"/>
      <c r="P36" s="66"/>
      <c r="Q36" s="66"/>
      <c r="R36" s="66"/>
    </row>
  </sheetData>
  <mergeCells count="4">
    <mergeCell ref="A1:J1"/>
    <mergeCell ref="K1:S1"/>
    <mergeCell ref="A2:J2"/>
    <mergeCell ref="K2:S2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45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7"/>
  <sheetViews>
    <sheetView topLeftCell="G10" zoomScaleNormal="100" zoomScaleSheetLayoutView="80" workbookViewId="0">
      <selection activeCell="S11" sqref="S11"/>
    </sheetView>
  </sheetViews>
  <sheetFormatPr defaultRowHeight="14.25"/>
  <cols>
    <col min="1" max="1" width="30" customWidth="1"/>
    <col min="2" max="9" width="8.625" customWidth="1"/>
    <col min="10" max="10" width="30.625" customWidth="1"/>
    <col min="11" max="11" width="29.25" customWidth="1"/>
    <col min="12" max="18" width="8.625" customWidth="1"/>
    <col min="19" max="19" width="30.5" customWidth="1"/>
  </cols>
  <sheetData>
    <row r="1" spans="1:19" ht="20.100000000000001" customHeight="1">
      <c r="A1" s="112" t="s">
        <v>168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170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169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171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>
        <v>933.2</v>
      </c>
      <c r="C6" s="18">
        <v>871.6</v>
      </c>
      <c r="D6" s="18">
        <v>810.3</v>
      </c>
      <c r="E6" s="18">
        <v>740.4</v>
      </c>
      <c r="F6" s="18">
        <v>519.1</v>
      </c>
      <c r="G6" s="18">
        <v>609</v>
      </c>
      <c r="H6" s="18">
        <v>460.79999999999995</v>
      </c>
      <c r="I6" s="18">
        <v>512.79999999999995</v>
      </c>
      <c r="J6" s="34" t="s">
        <v>23</v>
      </c>
      <c r="K6" s="2" t="s">
        <v>76</v>
      </c>
      <c r="L6" s="18">
        <v>1197.9000000000001</v>
      </c>
      <c r="M6" s="18">
        <v>1135.5</v>
      </c>
      <c r="N6" s="18">
        <v>1171.4000000000001</v>
      </c>
      <c r="O6" s="18">
        <v>1035.2</v>
      </c>
      <c r="P6" s="18">
        <v>1096.0999999999999</v>
      </c>
      <c r="Q6" s="18">
        <v>1027</v>
      </c>
      <c r="R6" s="18">
        <v>989.6</v>
      </c>
      <c r="S6" s="34" t="s">
        <v>23</v>
      </c>
    </row>
    <row r="7" spans="1:19" s="12" customFormat="1" ht="24.95" customHeight="1">
      <c r="A7" s="38" t="s">
        <v>77</v>
      </c>
      <c r="B7" s="18">
        <v>1593.8</v>
      </c>
      <c r="C7" s="18">
        <v>1442.2</v>
      </c>
      <c r="D7" s="18">
        <v>1154.6999999999998</v>
      </c>
      <c r="E7" s="18">
        <v>1046</v>
      </c>
      <c r="F7" s="18">
        <v>775.8</v>
      </c>
      <c r="G7" s="18">
        <v>668.5</v>
      </c>
      <c r="H7" s="18">
        <v>802.69999999999993</v>
      </c>
      <c r="I7" s="18">
        <v>683.1</v>
      </c>
      <c r="J7" s="34" t="s">
        <v>2</v>
      </c>
      <c r="K7" s="38" t="s">
        <v>77</v>
      </c>
      <c r="L7" s="18">
        <v>2151.3000000000002</v>
      </c>
      <c r="M7" s="18">
        <v>2239.6999999999998</v>
      </c>
      <c r="N7" s="18">
        <v>1873.3999999999999</v>
      </c>
      <c r="O7" s="18">
        <v>1629.7000000000003</v>
      </c>
      <c r="P7" s="18">
        <v>1788.6999999999998</v>
      </c>
      <c r="Q7" s="18">
        <v>1876.4999999999998</v>
      </c>
      <c r="R7" s="18">
        <v>1864.7</v>
      </c>
      <c r="S7" s="34" t="s">
        <v>2</v>
      </c>
    </row>
    <row r="8" spans="1:19" s="33" customFormat="1" ht="15" customHeight="1">
      <c r="A8" s="39" t="s">
        <v>78</v>
      </c>
      <c r="B8" s="10">
        <v>69.599999999999994</v>
      </c>
      <c r="C8" s="10">
        <v>33.200000000000003</v>
      </c>
      <c r="D8" s="10">
        <v>48.8</v>
      </c>
      <c r="E8" s="10">
        <v>39.799999999999997</v>
      </c>
      <c r="F8" s="10">
        <v>14.3</v>
      </c>
      <c r="G8" s="10">
        <v>18.600000000000001</v>
      </c>
      <c r="H8" s="10">
        <v>19.7</v>
      </c>
      <c r="I8" s="10">
        <v>19.7</v>
      </c>
      <c r="J8" s="35" t="s">
        <v>3</v>
      </c>
      <c r="K8" s="39" t="s">
        <v>78</v>
      </c>
      <c r="L8" s="10">
        <v>64.599999999999994</v>
      </c>
      <c r="M8" s="10">
        <v>45.8</v>
      </c>
      <c r="N8" s="10">
        <v>45.6</v>
      </c>
      <c r="O8" s="10">
        <v>48.7</v>
      </c>
      <c r="P8" s="10">
        <v>40.6</v>
      </c>
      <c r="Q8" s="10">
        <v>66</v>
      </c>
      <c r="R8" s="10">
        <v>33.900000000000006</v>
      </c>
      <c r="S8" s="35" t="s">
        <v>3</v>
      </c>
    </row>
    <row r="9" spans="1:19" s="33" customFormat="1" ht="15" customHeight="1">
      <c r="A9" s="39" t="s">
        <v>4</v>
      </c>
      <c r="B9" s="10">
        <v>1283</v>
      </c>
      <c r="C9" s="10">
        <v>1184</v>
      </c>
      <c r="D9" s="10">
        <v>871.3</v>
      </c>
      <c r="E9" s="10">
        <v>798.30000000000007</v>
      </c>
      <c r="F9" s="10">
        <v>580.19999999999993</v>
      </c>
      <c r="G9" s="10">
        <v>455.4</v>
      </c>
      <c r="H9" s="10">
        <v>579.79999999999995</v>
      </c>
      <c r="I9" s="10">
        <v>455.79999999999995</v>
      </c>
      <c r="J9" s="35" t="s">
        <v>24</v>
      </c>
      <c r="K9" s="39" t="s">
        <v>4</v>
      </c>
      <c r="L9" s="10">
        <v>1879.5</v>
      </c>
      <c r="M9" s="10">
        <v>1879.8</v>
      </c>
      <c r="N9" s="10">
        <v>1544.6</v>
      </c>
      <c r="O9" s="10">
        <v>1302.4000000000001</v>
      </c>
      <c r="P9" s="10">
        <v>1504</v>
      </c>
      <c r="Q9" s="10">
        <v>1608.1999999999998</v>
      </c>
      <c r="R9" s="10">
        <v>1600.6</v>
      </c>
      <c r="S9" s="35" t="s">
        <v>24</v>
      </c>
    </row>
    <row r="10" spans="1:19" s="33" customFormat="1" ht="24.95" customHeight="1">
      <c r="A10" s="39" t="s">
        <v>73</v>
      </c>
      <c r="B10" s="10">
        <v>169</v>
      </c>
      <c r="C10" s="10">
        <v>160.19999999999999</v>
      </c>
      <c r="D10" s="10">
        <v>150.6</v>
      </c>
      <c r="E10" s="10">
        <v>141.29999999999998</v>
      </c>
      <c r="F10" s="10">
        <v>117.7</v>
      </c>
      <c r="G10" s="10">
        <v>126.3</v>
      </c>
      <c r="H10" s="10">
        <v>150.9</v>
      </c>
      <c r="I10" s="10">
        <v>157.9</v>
      </c>
      <c r="J10" s="35" t="s">
        <v>64</v>
      </c>
      <c r="K10" s="39" t="s">
        <v>73</v>
      </c>
      <c r="L10" s="10">
        <v>154.9</v>
      </c>
      <c r="M10" s="10">
        <v>182.7</v>
      </c>
      <c r="N10" s="10">
        <v>157.89999999999998</v>
      </c>
      <c r="O10" s="10">
        <v>158.19999999999999</v>
      </c>
      <c r="P10" s="10">
        <v>125.5</v>
      </c>
      <c r="Q10" s="10">
        <v>107.69999999999999</v>
      </c>
      <c r="R10" s="10">
        <v>140.80000000000001</v>
      </c>
      <c r="S10" s="35" t="s">
        <v>64</v>
      </c>
    </row>
    <row r="11" spans="1:19" s="33" customFormat="1" ht="36" customHeight="1">
      <c r="A11" s="39" t="s">
        <v>28</v>
      </c>
      <c r="B11" s="10">
        <v>72.2</v>
      </c>
      <c r="C11" s="10">
        <v>64.8</v>
      </c>
      <c r="D11" s="10">
        <v>84</v>
      </c>
      <c r="E11" s="10">
        <v>66.599999999999994</v>
      </c>
      <c r="F11" s="10">
        <v>63.6</v>
      </c>
      <c r="G11" s="10">
        <v>68.2</v>
      </c>
      <c r="H11" s="10">
        <v>52.3</v>
      </c>
      <c r="I11" s="10">
        <v>49.7</v>
      </c>
      <c r="J11" s="35" t="s">
        <v>206</v>
      </c>
      <c r="K11" s="39" t="s">
        <v>28</v>
      </c>
      <c r="L11" s="10">
        <v>52.300000000000004</v>
      </c>
      <c r="M11" s="10">
        <v>131.4</v>
      </c>
      <c r="N11" s="10">
        <v>125.30000000000001</v>
      </c>
      <c r="O11" s="10">
        <v>120.39999999999999</v>
      </c>
      <c r="P11" s="10">
        <v>118.6</v>
      </c>
      <c r="Q11" s="10">
        <v>94.6</v>
      </c>
      <c r="R11" s="10">
        <v>89.4</v>
      </c>
      <c r="S11" s="35" t="s">
        <v>206</v>
      </c>
    </row>
    <row r="12" spans="1:19" s="12" customFormat="1" ht="15" customHeight="1">
      <c r="A12" s="38" t="s">
        <v>5</v>
      </c>
      <c r="B12" s="18">
        <v>524.20000000000005</v>
      </c>
      <c r="C12" s="18">
        <v>361.1</v>
      </c>
      <c r="D12" s="18">
        <v>265</v>
      </c>
      <c r="E12" s="18">
        <v>221.39999999999998</v>
      </c>
      <c r="F12" s="18">
        <v>245.9</v>
      </c>
      <c r="G12" s="18">
        <v>313.2</v>
      </c>
      <c r="H12" s="18">
        <v>272.89999999999998</v>
      </c>
      <c r="I12" s="18">
        <v>237</v>
      </c>
      <c r="J12" s="34" t="s">
        <v>6</v>
      </c>
      <c r="K12" s="38" t="s">
        <v>5</v>
      </c>
      <c r="L12" s="18">
        <v>987.5</v>
      </c>
      <c r="M12" s="18">
        <v>862</v>
      </c>
      <c r="N12" s="18">
        <v>786</v>
      </c>
      <c r="O12" s="18">
        <v>665.3</v>
      </c>
      <c r="P12" s="18">
        <v>725.5</v>
      </c>
      <c r="Q12" s="18">
        <v>631.79999999999995</v>
      </c>
      <c r="R12" s="18">
        <v>605.79999999999995</v>
      </c>
      <c r="S12" s="34" t="s">
        <v>6</v>
      </c>
    </row>
    <row r="13" spans="1:19" s="12" customFormat="1" ht="24" customHeight="1">
      <c r="A13" s="38" t="s">
        <v>75</v>
      </c>
      <c r="B13" s="18">
        <v>2103</v>
      </c>
      <c r="C13" s="18">
        <v>1600.6999999999998</v>
      </c>
      <c r="D13" s="18">
        <v>1247.3</v>
      </c>
      <c r="E13" s="18">
        <v>924.30000000000007</v>
      </c>
      <c r="F13" s="18">
        <v>729.6</v>
      </c>
      <c r="G13" s="18">
        <v>540.09999999999991</v>
      </c>
      <c r="H13" s="18">
        <v>515.4</v>
      </c>
      <c r="I13" s="18">
        <v>465.9</v>
      </c>
      <c r="J13" s="34" t="s">
        <v>86</v>
      </c>
      <c r="K13" s="38" t="s">
        <v>75</v>
      </c>
      <c r="L13" s="18">
        <v>3616.3999999999996</v>
      </c>
      <c r="M13" s="18">
        <v>3265.8</v>
      </c>
      <c r="N13" s="18">
        <v>2999</v>
      </c>
      <c r="O13" s="18">
        <v>2760</v>
      </c>
      <c r="P13" s="18">
        <v>2705.6</v>
      </c>
      <c r="Q13" s="18">
        <v>2423.8000000000002</v>
      </c>
      <c r="R13" s="18">
        <v>2286.5</v>
      </c>
      <c r="S13" s="34" t="s">
        <v>86</v>
      </c>
    </row>
    <row r="14" spans="1:19" s="12" customFormat="1" ht="15" customHeight="1">
      <c r="A14" s="38" t="s">
        <v>80</v>
      </c>
      <c r="B14" s="18">
        <v>178.6</v>
      </c>
      <c r="C14" s="18">
        <v>154.9</v>
      </c>
      <c r="D14" s="18">
        <v>146.79999999999998</v>
      </c>
      <c r="E14" s="18">
        <v>127</v>
      </c>
      <c r="F14" s="18">
        <v>106.60000000000001</v>
      </c>
      <c r="G14" s="18">
        <v>104.8</v>
      </c>
      <c r="H14" s="18">
        <v>157.80000000000001</v>
      </c>
      <c r="I14" s="18">
        <v>130.9</v>
      </c>
      <c r="J14" s="34" t="s">
        <v>25</v>
      </c>
      <c r="K14" s="38" t="s">
        <v>80</v>
      </c>
      <c r="L14" s="18">
        <v>294.5</v>
      </c>
      <c r="M14" s="18">
        <v>297.3</v>
      </c>
      <c r="N14" s="18">
        <v>276.8</v>
      </c>
      <c r="O14" s="18">
        <v>257.40000000000003</v>
      </c>
      <c r="P14" s="18">
        <v>249.2</v>
      </c>
      <c r="Q14" s="18">
        <v>239</v>
      </c>
      <c r="R14" s="18">
        <v>213.6</v>
      </c>
      <c r="S14" s="34" t="s">
        <v>25</v>
      </c>
    </row>
    <row r="15" spans="1:19" s="12" customFormat="1" ht="15" customHeight="1">
      <c r="A15" s="38" t="s">
        <v>29</v>
      </c>
      <c r="B15" s="18">
        <v>341.20000000000005</v>
      </c>
      <c r="C15" s="18">
        <v>307.39999999999998</v>
      </c>
      <c r="D15" s="18">
        <v>270.8</v>
      </c>
      <c r="E15" s="18">
        <v>342.2</v>
      </c>
      <c r="F15" s="18">
        <v>323.2</v>
      </c>
      <c r="G15" s="18">
        <v>227.7</v>
      </c>
      <c r="H15" s="18">
        <v>240.60000000000002</v>
      </c>
      <c r="I15" s="18">
        <v>160.4</v>
      </c>
      <c r="J15" s="34" t="s">
        <v>66</v>
      </c>
      <c r="K15" s="38" t="s">
        <v>29</v>
      </c>
      <c r="L15" s="18">
        <v>677.69999999999993</v>
      </c>
      <c r="M15" s="18">
        <v>599.30000000000007</v>
      </c>
      <c r="N15" s="18">
        <v>542.4</v>
      </c>
      <c r="O15" s="18">
        <v>422.59999999999997</v>
      </c>
      <c r="P15" s="18">
        <v>398.3</v>
      </c>
      <c r="Q15" s="18">
        <v>359</v>
      </c>
      <c r="R15" s="18">
        <v>416.8</v>
      </c>
      <c r="S15" s="34" t="s">
        <v>66</v>
      </c>
    </row>
    <row r="16" spans="1:19" s="12" customFormat="1" ht="15" customHeight="1">
      <c r="A16" s="38" t="s">
        <v>30</v>
      </c>
      <c r="B16" s="18">
        <v>593.29999999999995</v>
      </c>
      <c r="C16" s="18">
        <v>526.69999999999993</v>
      </c>
      <c r="D16" s="18">
        <v>456.09999999999997</v>
      </c>
      <c r="E16" s="18">
        <v>506.9</v>
      </c>
      <c r="F16" s="18">
        <v>307.09999999999997</v>
      </c>
      <c r="G16" s="18">
        <v>245.8</v>
      </c>
      <c r="H16" s="18">
        <v>107.4</v>
      </c>
      <c r="I16" s="18">
        <v>183.1</v>
      </c>
      <c r="J16" s="34" t="s">
        <v>26</v>
      </c>
      <c r="K16" s="38" t="s">
        <v>30</v>
      </c>
      <c r="L16" s="18">
        <v>538.59999999999991</v>
      </c>
      <c r="M16" s="18">
        <v>520.70000000000005</v>
      </c>
      <c r="N16" s="18">
        <v>519.1</v>
      </c>
      <c r="O16" s="18">
        <v>549.79999999999995</v>
      </c>
      <c r="P16" s="18">
        <v>543</v>
      </c>
      <c r="Q16" s="18">
        <v>733.5</v>
      </c>
      <c r="R16" s="18">
        <v>629.9</v>
      </c>
      <c r="S16" s="34" t="s">
        <v>26</v>
      </c>
    </row>
    <row r="17" spans="1:19" s="12" customFormat="1" ht="15" customHeight="1">
      <c r="A17" s="38" t="s">
        <v>7</v>
      </c>
      <c r="B17" s="18">
        <v>2012.8000000000002</v>
      </c>
      <c r="C17" s="18">
        <v>1685.9</v>
      </c>
      <c r="D17" s="18">
        <v>1507.3</v>
      </c>
      <c r="E17" s="18">
        <v>1411.1000000000001</v>
      </c>
      <c r="F17" s="18">
        <v>1107.5</v>
      </c>
      <c r="G17" s="18">
        <v>1100.8999999999999</v>
      </c>
      <c r="H17" s="18">
        <v>1127.1000000000001</v>
      </c>
      <c r="I17" s="18">
        <v>1048.5000000000002</v>
      </c>
      <c r="J17" s="34" t="s">
        <v>8</v>
      </c>
      <c r="K17" s="38" t="s">
        <v>7</v>
      </c>
      <c r="L17" s="18">
        <v>3251.4000000000005</v>
      </c>
      <c r="M17" s="18">
        <v>2976.8</v>
      </c>
      <c r="N17" s="18">
        <v>3011.3</v>
      </c>
      <c r="O17" s="18">
        <v>2681.0999999999995</v>
      </c>
      <c r="P17" s="18">
        <v>2653.8</v>
      </c>
      <c r="Q17" s="18">
        <v>2610.3999999999996</v>
      </c>
      <c r="R17" s="18">
        <v>2240.7000000000003</v>
      </c>
      <c r="S17" s="34" t="s">
        <v>8</v>
      </c>
    </row>
    <row r="18" spans="1:19" s="33" customFormat="1" ht="27.95" customHeight="1">
      <c r="A18" s="39" t="s">
        <v>31</v>
      </c>
      <c r="B18" s="10">
        <v>83.9</v>
      </c>
      <c r="C18" s="10">
        <v>153.1</v>
      </c>
      <c r="D18" s="10">
        <v>129.80000000000001</v>
      </c>
      <c r="E18" s="10">
        <v>79.7</v>
      </c>
      <c r="F18" s="10">
        <v>65.599999999999994</v>
      </c>
      <c r="G18" s="10">
        <v>49.699999999999996</v>
      </c>
      <c r="H18" s="10">
        <v>42.400000000000006</v>
      </c>
      <c r="I18" s="10">
        <v>28.4</v>
      </c>
      <c r="J18" s="35" t="s">
        <v>67</v>
      </c>
      <c r="K18" s="39" t="s">
        <v>31</v>
      </c>
      <c r="L18" s="10">
        <v>287.40000000000003</v>
      </c>
      <c r="M18" s="10">
        <v>287.3</v>
      </c>
      <c r="N18" s="10">
        <v>231.89999999999998</v>
      </c>
      <c r="O18" s="10">
        <v>175.6</v>
      </c>
      <c r="P18" s="10">
        <v>167.7</v>
      </c>
      <c r="Q18" s="10">
        <v>188.89999999999998</v>
      </c>
      <c r="R18" s="10">
        <v>119.30000000000001</v>
      </c>
      <c r="S18" s="35" t="s">
        <v>67</v>
      </c>
    </row>
    <row r="19" spans="1:19" s="33" customFormat="1" ht="15" customHeight="1">
      <c r="A19" s="39" t="s">
        <v>32</v>
      </c>
      <c r="B19" s="10">
        <v>405.40000000000003</v>
      </c>
      <c r="C19" s="10">
        <v>430.6</v>
      </c>
      <c r="D19" s="10">
        <v>368.4</v>
      </c>
      <c r="E19" s="10">
        <v>386.1</v>
      </c>
      <c r="F19" s="10">
        <v>337.8</v>
      </c>
      <c r="G19" s="10">
        <v>416</v>
      </c>
      <c r="H19" s="10">
        <v>413.7</v>
      </c>
      <c r="I19" s="10">
        <v>397.4</v>
      </c>
      <c r="J19" s="35" t="s">
        <v>68</v>
      </c>
      <c r="K19" s="39" t="s">
        <v>32</v>
      </c>
      <c r="L19" s="10">
        <v>752.7</v>
      </c>
      <c r="M19" s="10">
        <v>739.2</v>
      </c>
      <c r="N19" s="10">
        <v>722.7</v>
      </c>
      <c r="O19" s="10">
        <v>679.5</v>
      </c>
      <c r="P19" s="10">
        <v>683.8</v>
      </c>
      <c r="Q19" s="10">
        <v>610.6</v>
      </c>
      <c r="R19" s="10">
        <v>457.5</v>
      </c>
      <c r="S19" s="35" t="s">
        <v>68</v>
      </c>
    </row>
    <row r="20" spans="1:19" s="33" customFormat="1" ht="24.95" customHeight="1">
      <c r="A20" s="39" t="s">
        <v>33</v>
      </c>
      <c r="B20" s="10">
        <v>136.6</v>
      </c>
      <c r="C20" s="10">
        <v>103.3</v>
      </c>
      <c r="D20" s="10">
        <v>66.599999999999994</v>
      </c>
      <c r="E20" s="10">
        <v>84.7</v>
      </c>
      <c r="F20" s="10">
        <v>34.299999999999997</v>
      </c>
      <c r="G20" s="10">
        <v>49.6</v>
      </c>
      <c r="H20" s="10">
        <v>46.099999999999994</v>
      </c>
      <c r="I20" s="10">
        <v>31.1</v>
      </c>
      <c r="J20" s="35" t="s">
        <v>69</v>
      </c>
      <c r="K20" s="39" t="s">
        <v>33</v>
      </c>
      <c r="L20" s="10">
        <v>188.5</v>
      </c>
      <c r="M20" s="10">
        <v>168.79999999999998</v>
      </c>
      <c r="N20" s="10">
        <v>196.2</v>
      </c>
      <c r="O20" s="10">
        <v>151.39999999999998</v>
      </c>
      <c r="P20" s="10">
        <v>132.6</v>
      </c>
      <c r="Q20" s="10">
        <v>235.60000000000002</v>
      </c>
      <c r="R20" s="10">
        <v>144.20000000000002</v>
      </c>
      <c r="S20" s="35" t="s">
        <v>69</v>
      </c>
    </row>
    <row r="21" spans="1:19" s="33" customFormat="1" ht="24.95" customHeight="1">
      <c r="A21" s="39" t="s">
        <v>34</v>
      </c>
      <c r="B21" s="10">
        <v>98.5</v>
      </c>
      <c r="C21" s="10">
        <v>34.9</v>
      </c>
      <c r="D21" s="10">
        <v>36.300000000000004</v>
      </c>
      <c r="E21" s="10">
        <v>28.8</v>
      </c>
      <c r="F21" s="10">
        <v>21.7</v>
      </c>
      <c r="G21" s="10">
        <v>13.3</v>
      </c>
      <c r="H21" s="10">
        <v>20.7</v>
      </c>
      <c r="I21" s="10">
        <v>25.3</v>
      </c>
      <c r="J21" s="35" t="s">
        <v>70</v>
      </c>
      <c r="K21" s="39" t="s">
        <v>34</v>
      </c>
      <c r="L21" s="10">
        <v>114.80000000000001</v>
      </c>
      <c r="M21" s="10">
        <v>94.2</v>
      </c>
      <c r="N21" s="10">
        <v>71.5</v>
      </c>
      <c r="O21" s="10">
        <v>73.199999999999989</v>
      </c>
      <c r="P21" s="10">
        <v>76.7</v>
      </c>
      <c r="Q21" s="10">
        <v>60.400000000000006</v>
      </c>
      <c r="R21" s="10">
        <v>74.7</v>
      </c>
      <c r="S21" s="35" t="s">
        <v>70</v>
      </c>
    </row>
    <row r="22" spans="1:19" s="33" customFormat="1" ht="15" customHeight="1">
      <c r="A22" s="39" t="s">
        <v>9</v>
      </c>
      <c r="B22" s="10">
        <v>711</v>
      </c>
      <c r="C22" s="10">
        <v>547.9</v>
      </c>
      <c r="D22" s="10">
        <v>523.4</v>
      </c>
      <c r="E22" s="10">
        <v>471.79999999999995</v>
      </c>
      <c r="F22" s="10">
        <v>363.6</v>
      </c>
      <c r="G22" s="10">
        <v>351.9</v>
      </c>
      <c r="H22" s="10">
        <v>355.5</v>
      </c>
      <c r="I22" s="10">
        <v>335.70000000000005</v>
      </c>
      <c r="J22" s="35" t="s">
        <v>10</v>
      </c>
      <c r="K22" s="39" t="s">
        <v>9</v>
      </c>
      <c r="L22" s="10">
        <v>966.2</v>
      </c>
      <c r="M22" s="10">
        <v>977.69999999999993</v>
      </c>
      <c r="N22" s="10">
        <v>1052.7</v>
      </c>
      <c r="O22" s="10">
        <v>983</v>
      </c>
      <c r="P22" s="10">
        <v>994.2</v>
      </c>
      <c r="Q22" s="10">
        <v>853.8</v>
      </c>
      <c r="R22" s="10">
        <v>821.7</v>
      </c>
      <c r="S22" s="35" t="s">
        <v>10</v>
      </c>
    </row>
    <row r="23" spans="1:19" s="33" customFormat="1" ht="15" customHeight="1">
      <c r="A23" s="39" t="s">
        <v>35</v>
      </c>
      <c r="B23" s="10">
        <v>354.5</v>
      </c>
      <c r="C23" s="10">
        <v>238.70000000000002</v>
      </c>
      <c r="D23" s="10">
        <v>243.2</v>
      </c>
      <c r="E23" s="10">
        <v>222.89999999999998</v>
      </c>
      <c r="F23" s="10">
        <v>180</v>
      </c>
      <c r="G23" s="10">
        <v>145.6</v>
      </c>
      <c r="H23" s="10">
        <v>150.5</v>
      </c>
      <c r="I23" s="10">
        <v>158.69999999999999</v>
      </c>
      <c r="J23" s="35" t="s">
        <v>11</v>
      </c>
      <c r="K23" s="39" t="s">
        <v>35</v>
      </c>
      <c r="L23" s="10">
        <v>561.5</v>
      </c>
      <c r="M23" s="10">
        <v>491.4</v>
      </c>
      <c r="N23" s="10">
        <v>436.40000000000003</v>
      </c>
      <c r="O23" s="10">
        <v>383.70000000000005</v>
      </c>
      <c r="P23" s="10">
        <v>381.4</v>
      </c>
      <c r="Q23" s="10">
        <v>430.2</v>
      </c>
      <c r="R23" s="10">
        <v>362</v>
      </c>
      <c r="S23" s="35" t="s">
        <v>11</v>
      </c>
    </row>
    <row r="24" spans="1:19" s="33" customFormat="1" ht="15" customHeight="1">
      <c r="A24" s="39" t="s">
        <v>36</v>
      </c>
      <c r="B24" s="10">
        <v>51.8</v>
      </c>
      <c r="C24" s="10">
        <v>33.9</v>
      </c>
      <c r="D24" s="10">
        <v>29.1</v>
      </c>
      <c r="E24" s="10">
        <v>21.900000000000002</v>
      </c>
      <c r="F24" s="10">
        <v>20.400000000000002</v>
      </c>
      <c r="G24" s="10">
        <v>13.1</v>
      </c>
      <c r="H24" s="10">
        <v>13</v>
      </c>
      <c r="I24" s="10">
        <v>8.5</v>
      </c>
      <c r="J24" s="35" t="s">
        <v>27</v>
      </c>
      <c r="K24" s="39" t="s">
        <v>36</v>
      </c>
      <c r="L24" s="10">
        <v>95</v>
      </c>
      <c r="M24" s="10">
        <v>70.3</v>
      </c>
      <c r="N24" s="10">
        <v>62.1</v>
      </c>
      <c r="O24" s="10">
        <v>41.6</v>
      </c>
      <c r="P24" s="10">
        <v>50.1</v>
      </c>
      <c r="Q24" s="10">
        <v>63.2</v>
      </c>
      <c r="R24" s="10">
        <v>53.900000000000006</v>
      </c>
      <c r="S24" s="35" t="s">
        <v>27</v>
      </c>
    </row>
    <row r="25" spans="1:19" s="33" customFormat="1" ht="15" customHeight="1">
      <c r="A25" s="39" t="s">
        <v>37</v>
      </c>
      <c r="B25" s="10">
        <v>171.10000000000002</v>
      </c>
      <c r="C25" s="10">
        <v>143.5</v>
      </c>
      <c r="D25" s="10">
        <v>110.5</v>
      </c>
      <c r="E25" s="10">
        <v>115.2</v>
      </c>
      <c r="F25" s="10">
        <v>84.1</v>
      </c>
      <c r="G25" s="10">
        <v>61.699999999999996</v>
      </c>
      <c r="H25" s="10">
        <v>85.2</v>
      </c>
      <c r="I25" s="10">
        <v>63.400000000000006</v>
      </c>
      <c r="J25" s="35" t="s">
        <v>71</v>
      </c>
      <c r="K25" s="39" t="s">
        <v>37</v>
      </c>
      <c r="L25" s="10">
        <v>285.3</v>
      </c>
      <c r="M25" s="10">
        <v>147.9</v>
      </c>
      <c r="N25" s="10">
        <v>237.8</v>
      </c>
      <c r="O25" s="10">
        <v>193.1</v>
      </c>
      <c r="P25" s="10">
        <v>167.3</v>
      </c>
      <c r="Q25" s="10">
        <v>167.7</v>
      </c>
      <c r="R25" s="10">
        <v>207.4</v>
      </c>
      <c r="S25" s="35" t="s">
        <v>71</v>
      </c>
    </row>
    <row r="26" spans="1:19" s="12" customFormat="1" ht="15" customHeight="1">
      <c r="A26" s="38" t="s">
        <v>74</v>
      </c>
      <c r="B26" s="18">
        <v>1501.1</v>
      </c>
      <c r="C26" s="18">
        <v>1304.8</v>
      </c>
      <c r="D26" s="18">
        <v>1044.3000000000002</v>
      </c>
      <c r="E26" s="18">
        <v>886.2</v>
      </c>
      <c r="F26" s="18">
        <v>942</v>
      </c>
      <c r="G26" s="18">
        <v>893.40000000000009</v>
      </c>
      <c r="H26" s="18">
        <v>787.8</v>
      </c>
      <c r="I26" s="18">
        <v>650.59999999999991</v>
      </c>
      <c r="J26" s="34" t="s">
        <v>12</v>
      </c>
      <c r="K26" s="38" t="s">
        <v>74</v>
      </c>
      <c r="L26" s="18">
        <v>1377.9</v>
      </c>
      <c r="M26" s="18">
        <v>1847.3000000000002</v>
      </c>
      <c r="N26" s="18">
        <v>2034.8000000000002</v>
      </c>
      <c r="O26" s="18">
        <v>1940.8</v>
      </c>
      <c r="P26" s="18">
        <v>2036.1</v>
      </c>
      <c r="Q26" s="18">
        <v>1840.4</v>
      </c>
      <c r="R26" s="18">
        <v>1528.6</v>
      </c>
      <c r="S26" s="34" t="s">
        <v>12</v>
      </c>
    </row>
    <row r="27" spans="1:19" s="12" customFormat="1" ht="15" customHeight="1">
      <c r="A27" s="38" t="s">
        <v>79</v>
      </c>
      <c r="B27" s="18">
        <v>6</v>
      </c>
      <c r="C27" s="18">
        <v>5.7</v>
      </c>
      <c r="D27" s="18">
        <v>3.7</v>
      </c>
      <c r="E27" s="18">
        <v>3.3</v>
      </c>
      <c r="F27" s="18">
        <v>3.4</v>
      </c>
      <c r="G27" s="18">
        <v>3</v>
      </c>
      <c r="H27" s="18">
        <v>1.8</v>
      </c>
      <c r="I27" s="18">
        <v>3.7</v>
      </c>
      <c r="J27" s="34" t="s">
        <v>13</v>
      </c>
      <c r="K27" s="38" t="s">
        <v>79</v>
      </c>
      <c r="L27" s="18">
        <v>5.8</v>
      </c>
      <c r="M27" s="18">
        <v>7.7</v>
      </c>
      <c r="N27" s="18">
        <v>7.2</v>
      </c>
      <c r="O27" s="18">
        <v>6.9</v>
      </c>
      <c r="P27" s="18">
        <v>7.5</v>
      </c>
      <c r="Q27" s="18">
        <v>7.1000000000000005</v>
      </c>
      <c r="R27" s="18">
        <v>6.2</v>
      </c>
      <c r="S27" s="34" t="s">
        <v>13</v>
      </c>
    </row>
    <row r="28" spans="1:19" s="33" customFormat="1" ht="15" customHeight="1">
      <c r="A28" s="39" t="s">
        <v>16</v>
      </c>
      <c r="B28" s="10">
        <v>604.6</v>
      </c>
      <c r="C28" s="10">
        <v>593.1</v>
      </c>
      <c r="D28" s="10">
        <v>478.3</v>
      </c>
      <c r="E28" s="10">
        <v>427.6</v>
      </c>
      <c r="F28" s="10">
        <v>292.8</v>
      </c>
      <c r="G28" s="10">
        <v>287.2</v>
      </c>
      <c r="H28" s="10">
        <v>277.39999999999998</v>
      </c>
      <c r="I28" s="10">
        <v>204</v>
      </c>
      <c r="J28" s="35" t="s">
        <v>17</v>
      </c>
      <c r="K28" s="39" t="s">
        <v>16</v>
      </c>
      <c r="L28" s="10">
        <v>1205.5</v>
      </c>
      <c r="M28" s="10">
        <v>1089.7</v>
      </c>
      <c r="N28" s="10">
        <v>862</v>
      </c>
      <c r="O28" s="10">
        <v>780.4</v>
      </c>
      <c r="P28" s="10">
        <v>671.2</v>
      </c>
      <c r="Q28" s="10">
        <v>662.6</v>
      </c>
      <c r="R28" s="10">
        <v>596.80000000000007</v>
      </c>
      <c r="S28" s="35" t="s">
        <v>17</v>
      </c>
    </row>
    <row r="29" spans="1:19" s="33" customFormat="1" ht="15" customHeight="1">
      <c r="A29" s="39" t="s">
        <v>18</v>
      </c>
      <c r="B29" s="10">
        <v>794.3</v>
      </c>
      <c r="C29" s="10">
        <v>827.4</v>
      </c>
      <c r="D29" s="10">
        <v>701.09999999999991</v>
      </c>
      <c r="E29" s="10">
        <v>674</v>
      </c>
      <c r="F29" s="10">
        <v>462.70000000000005</v>
      </c>
      <c r="G29" s="10">
        <v>354.70000000000005</v>
      </c>
      <c r="H29" s="10">
        <v>374</v>
      </c>
      <c r="I29" s="10">
        <v>323.10000000000002</v>
      </c>
      <c r="J29" s="36" t="s">
        <v>19</v>
      </c>
      <c r="K29" s="39" t="s">
        <v>18</v>
      </c>
      <c r="L29" s="10">
        <v>972.09999999999991</v>
      </c>
      <c r="M29" s="10">
        <v>1286.2</v>
      </c>
      <c r="N29" s="10">
        <v>1322</v>
      </c>
      <c r="O29" s="10">
        <v>1243.2</v>
      </c>
      <c r="P29" s="10">
        <v>1114.6999999999998</v>
      </c>
      <c r="Q29" s="10">
        <v>1104.3999999999999</v>
      </c>
      <c r="R29" s="10">
        <v>829.19999999999993</v>
      </c>
      <c r="S29" s="36" t="s">
        <v>19</v>
      </c>
    </row>
    <row r="30" spans="1:19" s="12" customFormat="1" ht="15" customHeight="1">
      <c r="A30" s="40" t="s">
        <v>20</v>
      </c>
      <c r="B30" s="19">
        <v>11186.1</v>
      </c>
      <c r="C30" s="19">
        <v>9681.5</v>
      </c>
      <c r="D30" s="19">
        <v>8085.7000000000007</v>
      </c>
      <c r="E30" s="19">
        <v>7310.4</v>
      </c>
      <c r="F30" s="19">
        <v>5815.7</v>
      </c>
      <c r="G30" s="19">
        <v>5348.2999999999993</v>
      </c>
      <c r="H30" s="19">
        <v>5125.7000000000007</v>
      </c>
      <c r="I30" s="19">
        <v>4603.1000000000004</v>
      </c>
      <c r="J30" s="37" t="s">
        <v>21</v>
      </c>
      <c r="K30" s="40" t="s">
        <v>20</v>
      </c>
      <c r="L30" s="32">
        <v>16276.6</v>
      </c>
      <c r="M30" s="32">
        <v>16128</v>
      </c>
      <c r="N30" s="32">
        <v>15405.4</v>
      </c>
      <c r="O30" s="32">
        <v>13972.400000000001</v>
      </c>
      <c r="P30" s="32">
        <v>13989.699999999999</v>
      </c>
      <c r="Q30" s="32">
        <v>13515.5</v>
      </c>
      <c r="R30" s="32">
        <v>12208.4</v>
      </c>
      <c r="S30" s="37" t="s">
        <v>21</v>
      </c>
    </row>
    <row r="31" spans="1:19" ht="27.75" customHeight="1">
      <c r="A31" s="116" t="s">
        <v>205</v>
      </c>
      <c r="B31" s="116"/>
      <c r="C31" s="116"/>
      <c r="D31" s="116"/>
      <c r="E31" s="116"/>
      <c r="F31" s="31"/>
      <c r="G31" s="117" t="s">
        <v>204</v>
      </c>
      <c r="H31" s="117"/>
      <c r="I31" s="117"/>
      <c r="J31" s="117"/>
      <c r="K31" s="116" t="s">
        <v>205</v>
      </c>
      <c r="L31" s="116"/>
      <c r="M31" s="116"/>
      <c r="N31" s="116"/>
      <c r="O31" s="116"/>
      <c r="P31" s="117" t="s">
        <v>204</v>
      </c>
      <c r="Q31" s="117"/>
      <c r="R31" s="117"/>
      <c r="S31" s="117"/>
    </row>
    <row r="32" spans="1:19">
      <c r="B32" s="66"/>
      <c r="C32" s="66"/>
      <c r="D32" s="66"/>
      <c r="E32" s="66"/>
      <c r="F32" s="66"/>
      <c r="G32" s="66"/>
      <c r="H32" s="66"/>
      <c r="I32" s="66"/>
      <c r="L32" s="66"/>
      <c r="M32" s="66"/>
      <c r="N32" s="66"/>
      <c r="O32" s="66"/>
      <c r="P32" s="66"/>
      <c r="Q32" s="66"/>
      <c r="R32" s="66"/>
    </row>
    <row r="33" spans="2:18">
      <c r="B33" s="66"/>
      <c r="C33" s="66"/>
      <c r="D33" s="66"/>
      <c r="E33" s="66"/>
      <c r="F33" s="66"/>
      <c r="G33" s="66"/>
      <c r="H33" s="66"/>
      <c r="I33" s="66"/>
      <c r="L33" s="66"/>
      <c r="M33" s="66"/>
      <c r="N33" s="66"/>
      <c r="O33" s="66"/>
      <c r="P33" s="66"/>
      <c r="Q33" s="66"/>
      <c r="R33" s="66"/>
    </row>
    <row r="34" spans="2:18">
      <c r="B34" s="66"/>
      <c r="C34" s="66"/>
      <c r="D34" s="66"/>
      <c r="E34" s="66"/>
      <c r="F34" s="66"/>
      <c r="G34" s="66"/>
      <c r="H34" s="66"/>
      <c r="I34" s="66"/>
      <c r="L34" s="66"/>
      <c r="M34" s="66"/>
      <c r="N34" s="66"/>
      <c r="O34" s="66"/>
      <c r="P34" s="66"/>
      <c r="Q34" s="66"/>
      <c r="R34" s="66"/>
    </row>
    <row r="35" spans="2:18">
      <c r="B35" s="66"/>
      <c r="C35" s="66"/>
      <c r="D35" s="66"/>
      <c r="E35" s="66"/>
      <c r="F35" s="66"/>
      <c r="G35" s="66"/>
      <c r="H35" s="66"/>
      <c r="I35" s="66"/>
      <c r="L35" s="66"/>
      <c r="M35" s="66"/>
      <c r="N35" s="66"/>
      <c r="O35" s="66"/>
      <c r="P35" s="66"/>
      <c r="Q35" s="66"/>
      <c r="R35" s="66"/>
    </row>
    <row r="36" spans="2:18">
      <c r="B36" s="66"/>
      <c r="C36" s="66"/>
      <c r="D36" s="66"/>
      <c r="E36" s="66"/>
      <c r="F36" s="66"/>
      <c r="G36" s="66"/>
      <c r="H36" s="66"/>
      <c r="I36" s="66"/>
      <c r="L36" s="66"/>
      <c r="M36" s="66"/>
      <c r="N36" s="66"/>
      <c r="O36" s="66"/>
      <c r="P36" s="66"/>
      <c r="Q36" s="66"/>
      <c r="R36" s="66"/>
    </row>
    <row r="37" spans="2:18">
      <c r="B37" s="66"/>
      <c r="C37" s="66"/>
      <c r="D37" s="66"/>
      <c r="E37" s="66"/>
      <c r="F37" s="66"/>
      <c r="G37" s="66"/>
      <c r="H37" s="66"/>
      <c r="I37" s="66"/>
      <c r="L37" s="66"/>
      <c r="M37" s="66"/>
      <c r="N37" s="66"/>
      <c r="O37" s="66"/>
      <c r="P37" s="66"/>
      <c r="Q37" s="66"/>
      <c r="R37" s="66"/>
    </row>
  </sheetData>
  <mergeCells count="8">
    <mergeCell ref="A1:J1"/>
    <mergeCell ref="K1:S1"/>
    <mergeCell ref="A2:J2"/>
    <mergeCell ref="K2:S2"/>
    <mergeCell ref="K31:O31"/>
    <mergeCell ref="P31:S31"/>
    <mergeCell ref="A31:E31"/>
    <mergeCell ref="G31:J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47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1"/>
  <sheetViews>
    <sheetView topLeftCell="J7" zoomScaleNormal="100" zoomScaleSheetLayoutView="80" workbookViewId="0">
      <selection activeCell="J11" sqref="J11"/>
    </sheetView>
  </sheetViews>
  <sheetFormatPr defaultRowHeight="14.25"/>
  <cols>
    <col min="1" max="1" width="29.375" customWidth="1"/>
    <col min="2" max="9" width="8.625" customWidth="1"/>
    <col min="10" max="10" width="30.625" customWidth="1"/>
    <col min="11" max="11" width="29.25" customWidth="1"/>
    <col min="12" max="18" width="8.625" customWidth="1"/>
    <col min="19" max="19" width="30.25" customWidth="1"/>
  </cols>
  <sheetData>
    <row r="1" spans="1:19" ht="20.100000000000001" customHeight="1">
      <c r="A1" s="112" t="s">
        <v>172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174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173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175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59">
        <v>2017</v>
      </c>
      <c r="N5" s="20">
        <v>2016</v>
      </c>
      <c r="O5" s="59">
        <v>2015</v>
      </c>
      <c r="P5" s="20">
        <v>2014</v>
      </c>
      <c r="Q5" s="59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>
        <v>648.5</v>
      </c>
      <c r="C6" s="18">
        <v>602.1</v>
      </c>
      <c r="D6" s="18">
        <v>556</v>
      </c>
      <c r="E6" s="18">
        <v>500.9</v>
      </c>
      <c r="F6" s="18">
        <v>350.3</v>
      </c>
      <c r="G6" s="18">
        <v>446.1</v>
      </c>
      <c r="H6" s="18">
        <v>332.2</v>
      </c>
      <c r="I6" s="18">
        <v>350.9</v>
      </c>
      <c r="J6" s="34" t="s">
        <v>23</v>
      </c>
      <c r="K6" s="2" t="s">
        <v>76</v>
      </c>
      <c r="L6" s="18">
        <v>831.5</v>
      </c>
      <c r="M6" s="18">
        <v>782.9</v>
      </c>
      <c r="N6" s="18">
        <v>765.4</v>
      </c>
      <c r="O6" s="18">
        <v>720</v>
      </c>
      <c r="P6" s="18">
        <v>752.5</v>
      </c>
      <c r="Q6" s="18">
        <v>715.3</v>
      </c>
      <c r="R6" s="18">
        <v>690.6</v>
      </c>
      <c r="S6" s="34" t="s">
        <v>23</v>
      </c>
    </row>
    <row r="7" spans="1:19" s="12" customFormat="1" ht="24.95" customHeight="1">
      <c r="A7" s="38" t="s">
        <v>77</v>
      </c>
      <c r="B7" s="18">
        <v>1278.8999999999999</v>
      </c>
      <c r="C7" s="18">
        <v>1167.1000000000001</v>
      </c>
      <c r="D7" s="18">
        <v>1004.0999999999999</v>
      </c>
      <c r="E7" s="18">
        <v>898.2</v>
      </c>
      <c r="F7" s="18">
        <v>655.09999999999991</v>
      </c>
      <c r="G7" s="18">
        <v>480.8</v>
      </c>
      <c r="H7" s="18">
        <v>534.29999999999995</v>
      </c>
      <c r="I7" s="18">
        <v>443.79999999999995</v>
      </c>
      <c r="J7" s="34" t="s">
        <v>2</v>
      </c>
      <c r="K7" s="38" t="s">
        <v>77</v>
      </c>
      <c r="L7" s="18">
        <v>1876.4</v>
      </c>
      <c r="M7" s="18">
        <v>1856.1999999999998</v>
      </c>
      <c r="N7" s="18">
        <v>1506</v>
      </c>
      <c r="O7" s="18">
        <v>1281</v>
      </c>
      <c r="P7" s="18">
        <v>1554.8999999999999</v>
      </c>
      <c r="Q7" s="18">
        <v>1580.9999999999998</v>
      </c>
      <c r="R7" s="18">
        <v>1523.2</v>
      </c>
      <c r="S7" s="34" t="s">
        <v>2</v>
      </c>
    </row>
    <row r="8" spans="1:19" s="33" customFormat="1" ht="15" customHeight="1">
      <c r="A8" s="39" t="s">
        <v>78</v>
      </c>
      <c r="B8" s="10">
        <v>69.599999999999994</v>
      </c>
      <c r="C8" s="10">
        <v>33.200000000000003</v>
      </c>
      <c r="D8" s="10">
        <v>48.8</v>
      </c>
      <c r="E8" s="10">
        <v>39.799999999999997</v>
      </c>
      <c r="F8" s="10">
        <v>14.3</v>
      </c>
      <c r="G8" s="10">
        <v>18.600000000000001</v>
      </c>
      <c r="H8" s="10">
        <v>19.7</v>
      </c>
      <c r="I8" s="10">
        <v>19.7</v>
      </c>
      <c r="J8" s="35" t="s">
        <v>3</v>
      </c>
      <c r="K8" s="39" t="s">
        <v>78</v>
      </c>
      <c r="L8" s="10">
        <v>64.3</v>
      </c>
      <c r="M8" s="10">
        <v>45</v>
      </c>
      <c r="N8" s="10">
        <v>41.4</v>
      </c>
      <c r="O8" s="10">
        <v>44.5</v>
      </c>
      <c r="P8" s="10">
        <v>34.9</v>
      </c>
      <c r="Q8" s="10">
        <v>65.8</v>
      </c>
      <c r="R8" s="10">
        <v>32.700000000000003</v>
      </c>
      <c r="S8" s="35" t="s">
        <v>3</v>
      </c>
    </row>
    <row r="9" spans="1:19" s="33" customFormat="1" ht="15" customHeight="1">
      <c r="A9" s="39" t="s">
        <v>4</v>
      </c>
      <c r="B9" s="10">
        <v>1090.8</v>
      </c>
      <c r="C9" s="10">
        <v>1026.9000000000001</v>
      </c>
      <c r="D9" s="10">
        <v>834.8</v>
      </c>
      <c r="E9" s="10">
        <v>769.1</v>
      </c>
      <c r="F9" s="10">
        <v>559.4</v>
      </c>
      <c r="G9" s="10">
        <v>376</v>
      </c>
      <c r="H9" s="10">
        <v>443.5</v>
      </c>
      <c r="I9" s="10">
        <v>355.4</v>
      </c>
      <c r="J9" s="35" t="s">
        <v>24</v>
      </c>
      <c r="K9" s="39" t="s">
        <v>4</v>
      </c>
      <c r="L9" s="10">
        <v>1693.9</v>
      </c>
      <c r="M9" s="10">
        <v>1584.6</v>
      </c>
      <c r="N9" s="10">
        <v>1249.5999999999999</v>
      </c>
      <c r="O9" s="10">
        <v>1018.2</v>
      </c>
      <c r="P9" s="10">
        <v>1294.0999999999999</v>
      </c>
      <c r="Q9" s="10">
        <v>1376.6</v>
      </c>
      <c r="R9" s="10">
        <v>1357.8</v>
      </c>
      <c r="S9" s="35" t="s">
        <v>24</v>
      </c>
    </row>
    <row r="10" spans="1:19" s="33" customFormat="1" ht="24.95" customHeight="1">
      <c r="A10" s="39" t="s">
        <v>73</v>
      </c>
      <c r="B10" s="10">
        <v>55.5</v>
      </c>
      <c r="C10" s="10">
        <v>47</v>
      </c>
      <c r="D10" s="10">
        <v>44.9</v>
      </c>
      <c r="E10" s="10">
        <v>30.2</v>
      </c>
      <c r="F10" s="10">
        <v>23.8</v>
      </c>
      <c r="G10" s="10">
        <v>22.3</v>
      </c>
      <c r="H10" s="10">
        <v>27.2</v>
      </c>
      <c r="I10" s="10">
        <v>27</v>
      </c>
      <c r="J10" s="35" t="s">
        <v>64</v>
      </c>
      <c r="K10" s="39" t="s">
        <v>73</v>
      </c>
      <c r="L10" s="10">
        <v>72.5</v>
      </c>
      <c r="M10" s="10">
        <v>103.5</v>
      </c>
      <c r="N10" s="10">
        <v>96.6</v>
      </c>
      <c r="O10" s="10">
        <v>104.5</v>
      </c>
      <c r="P10" s="10">
        <v>113.6</v>
      </c>
      <c r="Q10" s="10">
        <v>58.8</v>
      </c>
      <c r="R10" s="10">
        <v>57.7</v>
      </c>
      <c r="S10" s="35" t="s">
        <v>64</v>
      </c>
    </row>
    <row r="11" spans="1:19" s="33" customFormat="1" ht="36" customHeight="1">
      <c r="A11" s="39" t="s">
        <v>28</v>
      </c>
      <c r="B11" s="10">
        <v>63</v>
      </c>
      <c r="C11" s="10">
        <v>60</v>
      </c>
      <c r="D11" s="10">
        <v>75.599999999999994</v>
      </c>
      <c r="E11" s="10">
        <v>59.1</v>
      </c>
      <c r="F11" s="10">
        <v>57.6</v>
      </c>
      <c r="G11" s="10">
        <v>63.9</v>
      </c>
      <c r="H11" s="10">
        <v>43.9</v>
      </c>
      <c r="I11" s="10">
        <v>41.7</v>
      </c>
      <c r="J11" s="35" t="s">
        <v>206</v>
      </c>
      <c r="K11" s="39" t="s">
        <v>28</v>
      </c>
      <c r="L11" s="10">
        <v>45.7</v>
      </c>
      <c r="M11" s="10">
        <v>123.1</v>
      </c>
      <c r="N11" s="10">
        <v>118.4</v>
      </c>
      <c r="O11" s="10">
        <v>113.8</v>
      </c>
      <c r="P11" s="10">
        <v>112.3</v>
      </c>
      <c r="Q11" s="10">
        <v>79.8</v>
      </c>
      <c r="R11" s="10">
        <v>75</v>
      </c>
      <c r="S11" s="35" t="s">
        <v>206</v>
      </c>
    </row>
    <row r="12" spans="1:19" s="12" customFormat="1" ht="15" customHeight="1">
      <c r="A12" s="38" t="s">
        <v>5</v>
      </c>
      <c r="B12" s="18">
        <v>323.2</v>
      </c>
      <c r="C12" s="18">
        <v>278.10000000000002</v>
      </c>
      <c r="D12" s="18">
        <v>230</v>
      </c>
      <c r="E12" s="18">
        <v>187.2</v>
      </c>
      <c r="F12" s="18">
        <v>187</v>
      </c>
      <c r="G12" s="18">
        <v>234.9</v>
      </c>
      <c r="H12" s="18">
        <v>163.80000000000001</v>
      </c>
      <c r="I12" s="18">
        <v>152.1</v>
      </c>
      <c r="J12" s="34" t="s">
        <v>6</v>
      </c>
      <c r="K12" s="38" t="s">
        <v>5</v>
      </c>
      <c r="L12" s="18">
        <v>815.1</v>
      </c>
      <c r="M12" s="18">
        <v>700</v>
      </c>
      <c r="N12" s="18">
        <v>601</v>
      </c>
      <c r="O12" s="18">
        <v>570.29999999999995</v>
      </c>
      <c r="P12" s="18">
        <v>639.70000000000005</v>
      </c>
      <c r="Q12" s="18">
        <v>450</v>
      </c>
      <c r="R12" s="18">
        <v>420.5</v>
      </c>
      <c r="S12" s="34" t="s">
        <v>6</v>
      </c>
    </row>
    <row r="13" spans="1:19" s="12" customFormat="1" ht="24" customHeight="1">
      <c r="A13" s="38" t="s">
        <v>75</v>
      </c>
      <c r="B13" s="18">
        <v>1849.9</v>
      </c>
      <c r="C13" s="18">
        <v>1292.0999999999999</v>
      </c>
      <c r="D13" s="18">
        <v>1046.5999999999999</v>
      </c>
      <c r="E13" s="18">
        <v>807.1</v>
      </c>
      <c r="F13" s="18">
        <v>551</v>
      </c>
      <c r="G13" s="18">
        <v>364.9</v>
      </c>
      <c r="H13" s="18">
        <v>306.5</v>
      </c>
      <c r="I13" s="18">
        <v>325.7</v>
      </c>
      <c r="J13" s="34" t="s">
        <v>86</v>
      </c>
      <c r="K13" s="38" t="s">
        <v>75</v>
      </c>
      <c r="L13" s="18">
        <v>3029.1</v>
      </c>
      <c r="M13" s="18">
        <v>2699.3</v>
      </c>
      <c r="N13" s="18">
        <v>2374</v>
      </c>
      <c r="O13" s="18">
        <v>2149.8000000000002</v>
      </c>
      <c r="P13" s="18">
        <v>2020.5</v>
      </c>
      <c r="Q13" s="18">
        <v>1863.9</v>
      </c>
      <c r="R13" s="18">
        <v>1852</v>
      </c>
      <c r="S13" s="34" t="s">
        <v>86</v>
      </c>
    </row>
    <row r="14" spans="1:19" s="12" customFormat="1" ht="15" customHeight="1">
      <c r="A14" s="38" t="s">
        <v>80</v>
      </c>
      <c r="B14" s="18">
        <v>157.5</v>
      </c>
      <c r="C14" s="18">
        <v>136.5</v>
      </c>
      <c r="D14" s="18">
        <v>134.1</v>
      </c>
      <c r="E14" s="18">
        <v>117.8</v>
      </c>
      <c r="F14" s="18">
        <v>95.9</v>
      </c>
      <c r="G14" s="18">
        <v>84.5</v>
      </c>
      <c r="H14" s="18">
        <v>111.7</v>
      </c>
      <c r="I14" s="18">
        <v>112.7</v>
      </c>
      <c r="J14" s="34" t="s">
        <v>25</v>
      </c>
      <c r="K14" s="38" t="s">
        <v>80</v>
      </c>
      <c r="L14" s="18">
        <v>259.7</v>
      </c>
      <c r="M14" s="18">
        <v>255.2</v>
      </c>
      <c r="N14" s="18">
        <v>241.8</v>
      </c>
      <c r="O14" s="18">
        <v>225.3</v>
      </c>
      <c r="P14" s="18">
        <v>215.5</v>
      </c>
      <c r="Q14" s="18">
        <v>206.9</v>
      </c>
      <c r="R14" s="18">
        <v>186.4</v>
      </c>
      <c r="S14" s="34" t="s">
        <v>25</v>
      </c>
    </row>
    <row r="15" spans="1:19" s="12" customFormat="1" ht="15" customHeight="1">
      <c r="A15" s="38" t="s">
        <v>29</v>
      </c>
      <c r="B15" s="18">
        <v>303.10000000000002</v>
      </c>
      <c r="C15" s="18">
        <v>272</v>
      </c>
      <c r="D15" s="18">
        <v>229.5</v>
      </c>
      <c r="E15" s="18">
        <v>290</v>
      </c>
      <c r="F15" s="18">
        <v>267</v>
      </c>
      <c r="G15" s="18">
        <v>172.2</v>
      </c>
      <c r="H15" s="18">
        <v>172.8</v>
      </c>
      <c r="I15" s="18">
        <v>123.5</v>
      </c>
      <c r="J15" s="34" t="s">
        <v>66</v>
      </c>
      <c r="K15" s="38" t="s">
        <v>29</v>
      </c>
      <c r="L15" s="18">
        <v>607.29999999999995</v>
      </c>
      <c r="M15" s="18">
        <v>537.1</v>
      </c>
      <c r="N15" s="18">
        <v>480.2</v>
      </c>
      <c r="O15" s="18">
        <v>371.7</v>
      </c>
      <c r="P15" s="18">
        <v>354</v>
      </c>
      <c r="Q15" s="18">
        <v>322</v>
      </c>
      <c r="R15" s="18">
        <v>373.3</v>
      </c>
      <c r="S15" s="34" t="s">
        <v>66</v>
      </c>
    </row>
    <row r="16" spans="1:19" s="12" customFormat="1" ht="15" customHeight="1">
      <c r="A16" s="38" t="s">
        <v>30</v>
      </c>
      <c r="B16" s="18">
        <v>585.5</v>
      </c>
      <c r="C16" s="18">
        <v>520.4</v>
      </c>
      <c r="D16" s="18">
        <v>449.2</v>
      </c>
      <c r="E16" s="18">
        <v>501.2</v>
      </c>
      <c r="F16" s="18">
        <v>302.7</v>
      </c>
      <c r="G16" s="18">
        <v>240</v>
      </c>
      <c r="H16" s="18">
        <v>98.7</v>
      </c>
      <c r="I16" s="18">
        <v>177.5</v>
      </c>
      <c r="J16" s="34" t="s">
        <v>26</v>
      </c>
      <c r="K16" s="38" t="s">
        <v>30</v>
      </c>
      <c r="L16" s="18">
        <v>519.79999999999995</v>
      </c>
      <c r="M16" s="18">
        <v>504.6</v>
      </c>
      <c r="N16" s="18">
        <v>504.7</v>
      </c>
      <c r="O16" s="18">
        <v>535.29999999999995</v>
      </c>
      <c r="P16" s="18">
        <v>530.5</v>
      </c>
      <c r="Q16" s="18">
        <v>717.5</v>
      </c>
      <c r="R16" s="18">
        <v>617.1</v>
      </c>
      <c r="S16" s="34" t="s">
        <v>26</v>
      </c>
    </row>
    <row r="17" spans="1:19" s="12" customFormat="1" ht="15" customHeight="1">
      <c r="A17" s="38" t="s">
        <v>7</v>
      </c>
      <c r="B17" s="18">
        <v>1307</v>
      </c>
      <c r="C17" s="18">
        <v>1043.6999999999998</v>
      </c>
      <c r="D17" s="18">
        <v>923.39999999999986</v>
      </c>
      <c r="E17" s="18">
        <v>930.19999999999993</v>
      </c>
      <c r="F17" s="18">
        <v>663.90000000000009</v>
      </c>
      <c r="G17" s="18">
        <v>651.49999999999989</v>
      </c>
      <c r="H17" s="18">
        <v>677.7</v>
      </c>
      <c r="I17" s="18">
        <v>625.40000000000009</v>
      </c>
      <c r="J17" s="34" t="s">
        <v>8</v>
      </c>
      <c r="K17" s="38" t="s">
        <v>7</v>
      </c>
      <c r="L17" s="18">
        <v>2479</v>
      </c>
      <c r="M17" s="18">
        <v>2217.4</v>
      </c>
      <c r="N17" s="18">
        <v>2167.7999999999997</v>
      </c>
      <c r="O17" s="18">
        <v>1917.8</v>
      </c>
      <c r="P17" s="18">
        <v>1893.8</v>
      </c>
      <c r="Q17" s="18">
        <v>1778.8000000000002</v>
      </c>
      <c r="R17" s="18">
        <v>1534.2</v>
      </c>
      <c r="S17" s="34" t="s">
        <v>8</v>
      </c>
    </row>
    <row r="18" spans="1:19" s="33" customFormat="1" ht="27.95" customHeight="1">
      <c r="A18" s="39" t="s">
        <v>31</v>
      </c>
      <c r="B18" s="10">
        <v>74.900000000000006</v>
      </c>
      <c r="C18" s="10">
        <v>102.2</v>
      </c>
      <c r="D18" s="10">
        <v>86.2</v>
      </c>
      <c r="E18" s="10">
        <v>68.3</v>
      </c>
      <c r="F18" s="10">
        <v>48.1</v>
      </c>
      <c r="G18" s="10">
        <v>37.299999999999997</v>
      </c>
      <c r="H18" s="10">
        <v>33.1</v>
      </c>
      <c r="I18" s="10">
        <v>20.9</v>
      </c>
      <c r="J18" s="35" t="s">
        <v>67</v>
      </c>
      <c r="K18" s="39" t="s">
        <v>31</v>
      </c>
      <c r="L18" s="10">
        <v>228.3</v>
      </c>
      <c r="M18" s="10">
        <v>224.6</v>
      </c>
      <c r="N18" s="10">
        <v>185.2</v>
      </c>
      <c r="O18" s="10">
        <v>140.5</v>
      </c>
      <c r="P18" s="10">
        <v>125.9</v>
      </c>
      <c r="Q18" s="10">
        <v>140.1</v>
      </c>
      <c r="R18" s="10">
        <v>89.7</v>
      </c>
      <c r="S18" s="35" t="s">
        <v>67</v>
      </c>
    </row>
    <row r="19" spans="1:19" s="33" customFormat="1" ht="15" customHeight="1">
      <c r="A19" s="39" t="s">
        <v>32</v>
      </c>
      <c r="B19" s="10">
        <v>281.10000000000002</v>
      </c>
      <c r="C19" s="10">
        <v>271.10000000000002</v>
      </c>
      <c r="D19" s="10">
        <v>209.5</v>
      </c>
      <c r="E19" s="10">
        <v>255.8</v>
      </c>
      <c r="F19" s="10">
        <v>221.3</v>
      </c>
      <c r="G19" s="10">
        <v>254.2</v>
      </c>
      <c r="H19" s="10">
        <v>240</v>
      </c>
      <c r="I19" s="10">
        <v>232.9</v>
      </c>
      <c r="J19" s="35" t="s">
        <v>68</v>
      </c>
      <c r="K19" s="39" t="s">
        <v>32</v>
      </c>
      <c r="L19" s="10">
        <v>563.70000000000005</v>
      </c>
      <c r="M19" s="10">
        <v>533.70000000000005</v>
      </c>
      <c r="N19" s="10">
        <v>511.8</v>
      </c>
      <c r="O19" s="10">
        <v>480.9</v>
      </c>
      <c r="P19" s="10">
        <v>486.1</v>
      </c>
      <c r="Q19" s="10">
        <v>425</v>
      </c>
      <c r="R19" s="10">
        <v>334.4</v>
      </c>
      <c r="S19" s="35" t="s">
        <v>68</v>
      </c>
    </row>
    <row r="20" spans="1:19" s="33" customFormat="1" ht="24.95" customHeight="1">
      <c r="A20" s="39" t="s">
        <v>33</v>
      </c>
      <c r="B20" s="10">
        <v>79.8</v>
      </c>
      <c r="C20" s="10">
        <v>86.6</v>
      </c>
      <c r="D20" s="10">
        <v>53.1</v>
      </c>
      <c r="E20" s="10">
        <v>81.2</v>
      </c>
      <c r="F20" s="10">
        <v>29.2</v>
      </c>
      <c r="G20" s="10">
        <v>39.200000000000003</v>
      </c>
      <c r="H20" s="10">
        <v>34.4</v>
      </c>
      <c r="I20" s="10">
        <v>21.7</v>
      </c>
      <c r="J20" s="35" t="s">
        <v>69</v>
      </c>
      <c r="K20" s="39" t="s">
        <v>33</v>
      </c>
      <c r="L20" s="10">
        <v>172.1</v>
      </c>
      <c r="M20" s="10">
        <v>152.19999999999999</v>
      </c>
      <c r="N20" s="10">
        <v>180.1</v>
      </c>
      <c r="O20" s="10">
        <v>135.19999999999999</v>
      </c>
      <c r="P20" s="10">
        <v>120.3</v>
      </c>
      <c r="Q20" s="10">
        <v>216.3</v>
      </c>
      <c r="R20" s="10">
        <v>123.4</v>
      </c>
      <c r="S20" s="35" t="s">
        <v>69</v>
      </c>
    </row>
    <row r="21" spans="1:19" s="33" customFormat="1" ht="24.95" customHeight="1">
      <c r="A21" s="39" t="s">
        <v>34</v>
      </c>
      <c r="B21" s="10">
        <v>81</v>
      </c>
      <c r="C21" s="10">
        <v>27.9</v>
      </c>
      <c r="D21" s="10">
        <v>33.200000000000003</v>
      </c>
      <c r="E21" s="10">
        <v>26.5</v>
      </c>
      <c r="F21" s="10">
        <v>18.2</v>
      </c>
      <c r="G21" s="10">
        <v>10.5</v>
      </c>
      <c r="H21" s="10">
        <v>17.5</v>
      </c>
      <c r="I21" s="10">
        <v>19.600000000000001</v>
      </c>
      <c r="J21" s="35" t="s">
        <v>70</v>
      </c>
      <c r="K21" s="39" t="s">
        <v>34</v>
      </c>
      <c r="L21" s="10">
        <v>99.4</v>
      </c>
      <c r="M21" s="10">
        <v>85</v>
      </c>
      <c r="N21" s="10">
        <v>63.5</v>
      </c>
      <c r="O21" s="10">
        <v>65.099999999999994</v>
      </c>
      <c r="P21" s="10">
        <v>61.7</v>
      </c>
      <c r="Q21" s="10">
        <v>50.1</v>
      </c>
      <c r="R21" s="10">
        <v>62</v>
      </c>
      <c r="S21" s="35" t="s">
        <v>70</v>
      </c>
    </row>
    <row r="22" spans="1:19" s="33" customFormat="1" ht="15" customHeight="1">
      <c r="A22" s="39" t="s">
        <v>9</v>
      </c>
      <c r="B22" s="10">
        <v>451.9</v>
      </c>
      <c r="C22" s="10">
        <v>302.7</v>
      </c>
      <c r="D22" s="10">
        <v>285.39999999999998</v>
      </c>
      <c r="E22" s="10">
        <v>253.1</v>
      </c>
      <c r="F22" s="10">
        <v>183.8</v>
      </c>
      <c r="G22" s="10">
        <v>185.6</v>
      </c>
      <c r="H22" s="10">
        <v>198.3</v>
      </c>
      <c r="I22" s="10">
        <v>187.4</v>
      </c>
      <c r="J22" s="35" t="s">
        <v>10</v>
      </c>
      <c r="K22" s="39" t="s">
        <v>9</v>
      </c>
      <c r="L22" s="10">
        <v>747.6</v>
      </c>
      <c r="M22" s="10">
        <v>722.8</v>
      </c>
      <c r="N22" s="10">
        <v>719.5</v>
      </c>
      <c r="O22" s="10">
        <v>676.8</v>
      </c>
      <c r="P22" s="10">
        <v>699.2</v>
      </c>
      <c r="Q22" s="10">
        <v>547.29999999999995</v>
      </c>
      <c r="R22" s="10">
        <v>536.5</v>
      </c>
      <c r="S22" s="35" t="s">
        <v>10</v>
      </c>
    </row>
    <row r="23" spans="1:19" s="33" customFormat="1" ht="15" customHeight="1">
      <c r="A23" s="39" t="s">
        <v>35</v>
      </c>
      <c r="B23" s="10">
        <v>194.8</v>
      </c>
      <c r="C23" s="10">
        <v>138.80000000000001</v>
      </c>
      <c r="D23" s="10">
        <v>145.69999999999999</v>
      </c>
      <c r="E23" s="10">
        <v>132.1</v>
      </c>
      <c r="F23" s="10">
        <v>97.2</v>
      </c>
      <c r="G23" s="10">
        <v>70.3</v>
      </c>
      <c r="H23" s="10">
        <v>81.5</v>
      </c>
      <c r="I23" s="10">
        <v>91.1</v>
      </c>
      <c r="J23" s="35" t="s">
        <v>11</v>
      </c>
      <c r="K23" s="39" t="s">
        <v>35</v>
      </c>
      <c r="L23" s="10">
        <v>366.4</v>
      </c>
      <c r="M23" s="10">
        <v>341.4</v>
      </c>
      <c r="N23" s="10">
        <v>290.60000000000002</v>
      </c>
      <c r="O23" s="10">
        <v>253.3</v>
      </c>
      <c r="P23" s="10">
        <v>251.8</v>
      </c>
      <c r="Q23" s="10">
        <v>256.2</v>
      </c>
      <c r="R23" s="10">
        <v>196.1</v>
      </c>
      <c r="S23" s="35" t="s">
        <v>11</v>
      </c>
    </row>
    <row r="24" spans="1:19" s="33" customFormat="1" ht="15" customHeight="1">
      <c r="A24" s="39" t="s">
        <v>36</v>
      </c>
      <c r="B24" s="10">
        <v>46.3</v>
      </c>
      <c r="C24" s="10">
        <v>23.9</v>
      </c>
      <c r="D24" s="10">
        <v>21.5</v>
      </c>
      <c r="E24" s="10">
        <v>19.3</v>
      </c>
      <c r="F24" s="10">
        <v>17.600000000000001</v>
      </c>
      <c r="G24" s="10">
        <v>10.6</v>
      </c>
      <c r="H24" s="10">
        <v>7.2</v>
      </c>
      <c r="I24" s="10">
        <v>4.5999999999999996</v>
      </c>
      <c r="J24" s="35" t="s">
        <v>27</v>
      </c>
      <c r="K24" s="39" t="s">
        <v>36</v>
      </c>
      <c r="L24" s="10">
        <v>72.2</v>
      </c>
      <c r="M24" s="10">
        <v>49.3</v>
      </c>
      <c r="N24" s="10">
        <v>51.6</v>
      </c>
      <c r="O24" s="10">
        <v>31</v>
      </c>
      <c r="P24" s="10">
        <v>38.700000000000003</v>
      </c>
      <c r="Q24" s="10">
        <v>32.200000000000003</v>
      </c>
      <c r="R24" s="10">
        <v>43.7</v>
      </c>
      <c r="S24" s="35" t="s">
        <v>27</v>
      </c>
    </row>
    <row r="25" spans="1:19" s="33" customFormat="1" ht="15" customHeight="1">
      <c r="A25" s="39" t="s">
        <v>37</v>
      </c>
      <c r="B25" s="10">
        <v>97.2</v>
      </c>
      <c r="C25" s="10">
        <v>90.5</v>
      </c>
      <c r="D25" s="10">
        <v>88.8</v>
      </c>
      <c r="E25" s="10">
        <v>93.9</v>
      </c>
      <c r="F25" s="10">
        <v>48.5</v>
      </c>
      <c r="G25" s="10">
        <v>43.8</v>
      </c>
      <c r="H25" s="10">
        <v>65.7</v>
      </c>
      <c r="I25" s="10">
        <v>47.2</v>
      </c>
      <c r="J25" s="35" t="s">
        <v>71</v>
      </c>
      <c r="K25" s="39" t="s">
        <v>37</v>
      </c>
      <c r="L25" s="10">
        <v>229.3</v>
      </c>
      <c r="M25" s="10">
        <v>108.4</v>
      </c>
      <c r="N25" s="10">
        <v>165.5</v>
      </c>
      <c r="O25" s="10">
        <v>135</v>
      </c>
      <c r="P25" s="10">
        <v>110.1</v>
      </c>
      <c r="Q25" s="10">
        <v>111.6</v>
      </c>
      <c r="R25" s="10">
        <v>148.4</v>
      </c>
      <c r="S25" s="35" t="s">
        <v>71</v>
      </c>
    </row>
    <row r="26" spans="1:19" s="12" customFormat="1" ht="15" customHeight="1">
      <c r="A26" s="38" t="s">
        <v>74</v>
      </c>
      <c r="B26" s="18">
        <v>1018.1</v>
      </c>
      <c r="C26" s="18">
        <v>840.4</v>
      </c>
      <c r="D26" s="18">
        <v>670.2</v>
      </c>
      <c r="E26" s="18">
        <v>540.5</v>
      </c>
      <c r="F26" s="18">
        <v>606.4</v>
      </c>
      <c r="G26" s="18">
        <v>531.1</v>
      </c>
      <c r="H26" s="18">
        <v>407.2</v>
      </c>
      <c r="I26" s="18">
        <v>373.9</v>
      </c>
      <c r="J26" s="34" t="s">
        <v>12</v>
      </c>
      <c r="K26" s="38" t="s">
        <v>74</v>
      </c>
      <c r="L26" s="18">
        <v>856.9</v>
      </c>
      <c r="M26" s="18">
        <v>1236.9000000000001</v>
      </c>
      <c r="N26" s="18">
        <v>1515.4</v>
      </c>
      <c r="O26" s="18">
        <v>1421.6</v>
      </c>
      <c r="P26" s="18">
        <v>1464.8</v>
      </c>
      <c r="Q26" s="18">
        <v>1288</v>
      </c>
      <c r="R26" s="18">
        <v>1056.5</v>
      </c>
      <c r="S26" s="34" t="s">
        <v>12</v>
      </c>
    </row>
    <row r="27" spans="1:19" s="12" customFormat="1" ht="15" customHeight="1">
      <c r="A27" s="38" t="s">
        <v>79</v>
      </c>
      <c r="B27" s="18">
        <v>4.2</v>
      </c>
      <c r="C27" s="18">
        <v>4.2</v>
      </c>
      <c r="D27" s="18">
        <v>1.6</v>
      </c>
      <c r="E27" s="18">
        <v>3.3</v>
      </c>
      <c r="F27" s="18">
        <v>3.4</v>
      </c>
      <c r="G27" s="18">
        <v>2.6</v>
      </c>
      <c r="H27" s="18">
        <v>1.1000000000000001</v>
      </c>
      <c r="I27" s="18">
        <v>2.5</v>
      </c>
      <c r="J27" s="34" t="s">
        <v>13</v>
      </c>
      <c r="K27" s="38" t="s">
        <v>79</v>
      </c>
      <c r="L27" s="18">
        <v>5.7</v>
      </c>
      <c r="M27" s="18">
        <v>7</v>
      </c>
      <c r="N27" s="18">
        <v>6.5</v>
      </c>
      <c r="O27" s="18">
        <v>6.2</v>
      </c>
      <c r="P27" s="18">
        <v>6.8</v>
      </c>
      <c r="Q27" s="18">
        <v>6.4</v>
      </c>
      <c r="R27" s="18">
        <v>4.4000000000000004</v>
      </c>
      <c r="S27" s="34" t="s">
        <v>13</v>
      </c>
    </row>
    <row r="28" spans="1:19" s="33" customFormat="1" ht="15" customHeight="1">
      <c r="A28" s="39" t="s">
        <v>16</v>
      </c>
      <c r="B28" s="10">
        <v>579.4</v>
      </c>
      <c r="C28" s="10">
        <v>548.1</v>
      </c>
      <c r="D28" s="10">
        <v>442</v>
      </c>
      <c r="E28" s="10">
        <v>365</v>
      </c>
      <c r="F28" s="10">
        <v>229.8</v>
      </c>
      <c r="G28" s="10">
        <v>225.4</v>
      </c>
      <c r="H28" s="10">
        <v>210.3</v>
      </c>
      <c r="I28" s="10">
        <v>139.30000000000001</v>
      </c>
      <c r="J28" s="35" t="s">
        <v>17</v>
      </c>
      <c r="K28" s="39" t="s">
        <v>16</v>
      </c>
      <c r="L28" s="10">
        <v>1157.2</v>
      </c>
      <c r="M28" s="10">
        <v>1045.7</v>
      </c>
      <c r="N28" s="10">
        <v>817.2</v>
      </c>
      <c r="O28" s="10">
        <v>739.5</v>
      </c>
      <c r="P28" s="10">
        <v>642.20000000000005</v>
      </c>
      <c r="Q28" s="10">
        <v>633.70000000000005</v>
      </c>
      <c r="R28" s="10">
        <v>571.1</v>
      </c>
      <c r="S28" s="35" t="s">
        <v>17</v>
      </c>
    </row>
    <row r="29" spans="1:19" s="33" customFormat="1" ht="15" customHeight="1">
      <c r="A29" s="39" t="s">
        <v>18</v>
      </c>
      <c r="B29" s="10">
        <v>764.8</v>
      </c>
      <c r="C29" s="10">
        <v>764.6</v>
      </c>
      <c r="D29" s="10">
        <v>625.79999999999995</v>
      </c>
      <c r="E29" s="10">
        <v>587.4</v>
      </c>
      <c r="F29" s="10">
        <v>353.6</v>
      </c>
      <c r="G29" s="10">
        <v>271.10000000000002</v>
      </c>
      <c r="H29" s="10">
        <v>247</v>
      </c>
      <c r="I29" s="10">
        <v>216</v>
      </c>
      <c r="J29" s="36" t="s">
        <v>19</v>
      </c>
      <c r="K29" s="39" t="s">
        <v>18</v>
      </c>
      <c r="L29" s="10">
        <v>859.3</v>
      </c>
      <c r="M29" s="10">
        <v>1160</v>
      </c>
      <c r="N29" s="10">
        <v>1201.8</v>
      </c>
      <c r="O29" s="10">
        <v>1133.8</v>
      </c>
      <c r="P29" s="10">
        <v>1061.0999999999999</v>
      </c>
      <c r="Q29" s="10">
        <v>1051.3</v>
      </c>
      <c r="R29" s="10">
        <v>795.8</v>
      </c>
      <c r="S29" s="36" t="s">
        <v>19</v>
      </c>
    </row>
    <row r="30" spans="1:19" s="12" customFormat="1" ht="15" customHeight="1">
      <c r="A30" s="40" t="s">
        <v>20</v>
      </c>
      <c r="B30" s="19">
        <v>8820.0999999999985</v>
      </c>
      <c r="C30" s="19">
        <v>7469.3000000000011</v>
      </c>
      <c r="D30" s="19">
        <v>6312.5</v>
      </c>
      <c r="E30" s="19">
        <v>5728.7999999999993</v>
      </c>
      <c r="F30" s="19">
        <v>4266.1000000000004</v>
      </c>
      <c r="G30" s="19">
        <v>3705.1</v>
      </c>
      <c r="H30" s="19">
        <v>3263.3</v>
      </c>
      <c r="I30" s="19">
        <v>3043.2999999999997</v>
      </c>
      <c r="J30" s="37" t="s">
        <v>21</v>
      </c>
      <c r="K30" s="40" t="s">
        <v>20</v>
      </c>
      <c r="L30" s="32">
        <v>13297</v>
      </c>
      <c r="M30" s="32">
        <v>13002.300000000001</v>
      </c>
      <c r="N30" s="32">
        <v>12181.8</v>
      </c>
      <c r="O30" s="32">
        <v>11072.3</v>
      </c>
      <c r="P30" s="32">
        <v>11136.3</v>
      </c>
      <c r="Q30" s="32">
        <v>10614.8</v>
      </c>
      <c r="R30" s="32">
        <v>9625.1</v>
      </c>
      <c r="S30" s="37" t="s">
        <v>21</v>
      </c>
    </row>
    <row r="31" spans="1:19" ht="24.75" customHeight="1">
      <c r="A31" s="116" t="s">
        <v>205</v>
      </c>
      <c r="B31" s="116"/>
      <c r="C31" s="116"/>
      <c r="D31" s="116"/>
      <c r="E31" s="116"/>
      <c r="F31" s="115" t="s">
        <v>204</v>
      </c>
      <c r="G31" s="115"/>
      <c r="H31" s="115"/>
      <c r="I31" s="115"/>
      <c r="J31" s="115"/>
      <c r="K31" s="116" t="s">
        <v>205</v>
      </c>
      <c r="L31" s="116"/>
      <c r="M31" s="116"/>
      <c r="N31" s="116"/>
      <c r="O31" s="116"/>
      <c r="P31" s="117" t="s">
        <v>204</v>
      </c>
      <c r="Q31" s="117"/>
      <c r="R31" s="117"/>
      <c r="S31" s="117"/>
    </row>
  </sheetData>
  <mergeCells count="8">
    <mergeCell ref="A1:J1"/>
    <mergeCell ref="K1:S1"/>
    <mergeCell ref="A2:J2"/>
    <mergeCell ref="K2:S2"/>
    <mergeCell ref="F31:J31"/>
    <mergeCell ref="K31:O31"/>
    <mergeCell ref="P31:S31"/>
    <mergeCell ref="A31:E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49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0"/>
  <sheetViews>
    <sheetView topLeftCell="J10" zoomScaleNormal="100" zoomScaleSheetLayoutView="90" workbookViewId="0">
      <selection activeCell="J11" sqref="J11"/>
    </sheetView>
  </sheetViews>
  <sheetFormatPr defaultRowHeight="14.25"/>
  <cols>
    <col min="1" max="1" width="28.875" customWidth="1"/>
    <col min="2" max="9" width="8.625" customWidth="1"/>
    <col min="10" max="10" width="30.375" customWidth="1"/>
    <col min="11" max="11" width="29.125" customWidth="1"/>
    <col min="12" max="18" width="8.625" customWidth="1"/>
    <col min="19" max="19" width="30" customWidth="1"/>
  </cols>
  <sheetData>
    <row r="1" spans="1:19" ht="20.100000000000001" customHeight="1">
      <c r="A1" s="112" t="s">
        <v>177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178</v>
      </c>
      <c r="L1" s="112"/>
      <c r="M1" s="112"/>
      <c r="N1" s="112"/>
      <c r="O1" s="112"/>
      <c r="P1" s="112"/>
      <c r="Q1" s="112"/>
      <c r="R1" s="112"/>
      <c r="S1" s="112"/>
    </row>
    <row r="2" spans="1:19" ht="20.100000000000001" customHeight="1">
      <c r="A2" s="113" t="s">
        <v>176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179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6.5" customHeight="1">
      <c r="A5" s="2" t="s">
        <v>0</v>
      </c>
      <c r="B5" s="59">
        <v>2011</v>
      </c>
      <c r="C5" s="59">
        <v>2010</v>
      </c>
      <c r="D5" s="59">
        <v>2009</v>
      </c>
      <c r="E5" s="59">
        <v>2008</v>
      </c>
      <c r="F5" s="59">
        <v>2007</v>
      </c>
      <c r="G5" s="59">
        <v>2006</v>
      </c>
      <c r="H5" s="59">
        <v>2005</v>
      </c>
      <c r="I5" s="59">
        <v>2004</v>
      </c>
      <c r="J5" s="76" t="s">
        <v>1</v>
      </c>
      <c r="K5" s="2" t="s">
        <v>0</v>
      </c>
      <c r="L5" s="20">
        <v>2018</v>
      </c>
      <c r="M5" s="11">
        <v>2017</v>
      </c>
      <c r="N5" s="20">
        <v>2016</v>
      </c>
      <c r="O5" s="11">
        <v>2015</v>
      </c>
      <c r="P5" s="20">
        <v>2014</v>
      </c>
      <c r="Q5" s="11">
        <v>2013</v>
      </c>
      <c r="R5" s="20">
        <v>2012</v>
      </c>
      <c r="S5" s="76" t="s">
        <v>1</v>
      </c>
    </row>
    <row r="6" spans="1:19" s="12" customFormat="1" ht="15" customHeight="1">
      <c r="A6" s="2" t="s">
        <v>76</v>
      </c>
      <c r="B6" s="18">
        <v>284.7</v>
      </c>
      <c r="C6" s="18">
        <v>269.5</v>
      </c>
      <c r="D6" s="18">
        <v>254.3</v>
      </c>
      <c r="E6" s="18">
        <v>239.5</v>
      </c>
      <c r="F6" s="18">
        <v>168.8</v>
      </c>
      <c r="G6" s="18">
        <v>162.9</v>
      </c>
      <c r="H6" s="18">
        <v>128.6</v>
      </c>
      <c r="I6" s="18">
        <v>161.9</v>
      </c>
      <c r="J6" s="34" t="s">
        <v>23</v>
      </c>
      <c r="K6" s="2" t="s">
        <v>76</v>
      </c>
      <c r="L6" s="18">
        <v>366.4</v>
      </c>
      <c r="M6" s="18">
        <v>352.6</v>
      </c>
      <c r="N6" s="18">
        <v>406</v>
      </c>
      <c r="O6" s="18">
        <v>315.2</v>
      </c>
      <c r="P6" s="18">
        <v>343.6</v>
      </c>
      <c r="Q6" s="18">
        <v>311.7</v>
      </c>
      <c r="R6" s="18">
        <v>299</v>
      </c>
      <c r="S6" s="34" t="s">
        <v>23</v>
      </c>
    </row>
    <row r="7" spans="1:19" s="12" customFormat="1" ht="24.95" customHeight="1">
      <c r="A7" s="38" t="s">
        <v>77</v>
      </c>
      <c r="B7" s="18">
        <v>314.89999999999998</v>
      </c>
      <c r="C7" s="18">
        <v>275.10000000000002</v>
      </c>
      <c r="D7" s="18">
        <v>150.6</v>
      </c>
      <c r="E7" s="18">
        <v>147.79999999999998</v>
      </c>
      <c r="F7" s="18">
        <v>120.7</v>
      </c>
      <c r="G7" s="18">
        <v>187.70000000000002</v>
      </c>
      <c r="H7" s="18">
        <v>268.39999999999998</v>
      </c>
      <c r="I7" s="18">
        <v>239.3</v>
      </c>
      <c r="J7" s="34" t="s">
        <v>2</v>
      </c>
      <c r="K7" s="38" t="s">
        <v>77</v>
      </c>
      <c r="L7" s="18">
        <v>274.90000000000003</v>
      </c>
      <c r="M7" s="18">
        <v>383.5</v>
      </c>
      <c r="N7" s="18">
        <v>367.4</v>
      </c>
      <c r="O7" s="18">
        <v>348.7</v>
      </c>
      <c r="P7" s="18">
        <v>233.8</v>
      </c>
      <c r="Q7" s="18">
        <v>295.5</v>
      </c>
      <c r="R7" s="18">
        <v>341.5</v>
      </c>
      <c r="S7" s="34" t="s">
        <v>2</v>
      </c>
    </row>
    <row r="8" spans="1:19" s="33" customFormat="1" ht="15" customHeight="1">
      <c r="A8" s="39" t="s">
        <v>78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35" t="s">
        <v>3</v>
      </c>
      <c r="K8" s="39" t="s">
        <v>78</v>
      </c>
      <c r="L8" s="10">
        <v>0.3</v>
      </c>
      <c r="M8" s="10">
        <v>0.8</v>
      </c>
      <c r="N8" s="10">
        <v>4.2</v>
      </c>
      <c r="O8" s="10">
        <v>4.2</v>
      </c>
      <c r="P8" s="10">
        <v>5.7</v>
      </c>
      <c r="Q8" s="10">
        <v>0.2</v>
      </c>
      <c r="R8" s="10">
        <v>1.2</v>
      </c>
      <c r="S8" s="35" t="s">
        <v>3</v>
      </c>
    </row>
    <row r="9" spans="1:19" s="33" customFormat="1" ht="15" customHeight="1">
      <c r="A9" s="39" t="s">
        <v>4</v>
      </c>
      <c r="B9" s="10">
        <v>192.2</v>
      </c>
      <c r="C9" s="10">
        <v>157.1</v>
      </c>
      <c r="D9" s="10">
        <v>36.5</v>
      </c>
      <c r="E9" s="10">
        <v>29.2</v>
      </c>
      <c r="F9" s="10">
        <v>20.8</v>
      </c>
      <c r="G9" s="10">
        <v>79.400000000000006</v>
      </c>
      <c r="H9" s="10">
        <v>136.30000000000001</v>
      </c>
      <c r="I9" s="10">
        <v>100.4</v>
      </c>
      <c r="J9" s="35" t="s">
        <v>24</v>
      </c>
      <c r="K9" s="39" t="s">
        <v>4</v>
      </c>
      <c r="L9" s="10">
        <v>185.6</v>
      </c>
      <c r="M9" s="10">
        <v>295.2</v>
      </c>
      <c r="N9" s="10">
        <v>295</v>
      </c>
      <c r="O9" s="10">
        <v>284.2</v>
      </c>
      <c r="P9" s="10">
        <v>209.9</v>
      </c>
      <c r="Q9" s="10">
        <v>231.6</v>
      </c>
      <c r="R9" s="10">
        <v>242.8</v>
      </c>
      <c r="S9" s="35" t="s">
        <v>24</v>
      </c>
    </row>
    <row r="10" spans="1:19" s="33" customFormat="1" ht="24.95" customHeight="1">
      <c r="A10" s="39" t="s">
        <v>73</v>
      </c>
      <c r="B10" s="10">
        <v>113.5</v>
      </c>
      <c r="C10" s="10">
        <v>113.2</v>
      </c>
      <c r="D10" s="10">
        <v>105.7</v>
      </c>
      <c r="E10" s="10">
        <v>111.1</v>
      </c>
      <c r="F10" s="10">
        <v>93.9</v>
      </c>
      <c r="G10" s="10">
        <v>104</v>
      </c>
      <c r="H10" s="10">
        <v>123.7</v>
      </c>
      <c r="I10" s="10">
        <v>130.9</v>
      </c>
      <c r="J10" s="35" t="s">
        <v>64</v>
      </c>
      <c r="K10" s="39" t="s">
        <v>73</v>
      </c>
      <c r="L10" s="10">
        <v>82.4</v>
      </c>
      <c r="M10" s="10">
        <v>79.2</v>
      </c>
      <c r="N10" s="10">
        <v>61.3</v>
      </c>
      <c r="O10" s="10">
        <v>53.7</v>
      </c>
      <c r="P10" s="10">
        <v>11.9</v>
      </c>
      <c r="Q10" s="10">
        <v>48.9</v>
      </c>
      <c r="R10" s="10">
        <v>83.1</v>
      </c>
      <c r="S10" s="35" t="s">
        <v>64</v>
      </c>
    </row>
    <row r="11" spans="1:19" s="33" customFormat="1" ht="36" customHeight="1">
      <c r="A11" s="39" t="s">
        <v>28</v>
      </c>
      <c r="B11" s="10">
        <v>9.1999999999999993</v>
      </c>
      <c r="C11" s="10">
        <v>4.8</v>
      </c>
      <c r="D11" s="10">
        <v>8.4</v>
      </c>
      <c r="E11" s="10">
        <v>7.5</v>
      </c>
      <c r="F11" s="10">
        <v>6</v>
      </c>
      <c r="G11" s="10">
        <v>4.3</v>
      </c>
      <c r="H11" s="10">
        <v>8.4</v>
      </c>
      <c r="I11" s="10">
        <v>8</v>
      </c>
      <c r="J11" s="35" t="s">
        <v>206</v>
      </c>
      <c r="K11" s="39" t="s">
        <v>28</v>
      </c>
      <c r="L11" s="10">
        <v>6.6</v>
      </c>
      <c r="M11" s="10">
        <v>8.3000000000000007</v>
      </c>
      <c r="N11" s="10">
        <v>6.9</v>
      </c>
      <c r="O11" s="10">
        <v>6.6</v>
      </c>
      <c r="P11" s="10">
        <v>6.3</v>
      </c>
      <c r="Q11" s="10">
        <v>14.8</v>
      </c>
      <c r="R11" s="10">
        <v>14.4</v>
      </c>
      <c r="S11" s="35" t="s">
        <v>206</v>
      </c>
    </row>
    <row r="12" spans="1:19" s="12" customFormat="1" ht="15" customHeight="1">
      <c r="A12" s="38" t="s">
        <v>5</v>
      </c>
      <c r="B12" s="18">
        <v>201</v>
      </c>
      <c r="C12" s="18">
        <v>83</v>
      </c>
      <c r="D12" s="18">
        <v>35</v>
      </c>
      <c r="E12" s="18">
        <v>34.200000000000003</v>
      </c>
      <c r="F12" s="18">
        <v>58.9</v>
      </c>
      <c r="G12" s="18">
        <v>78.3</v>
      </c>
      <c r="H12" s="18">
        <v>109.1</v>
      </c>
      <c r="I12" s="18">
        <v>84.9</v>
      </c>
      <c r="J12" s="34" t="s">
        <v>6</v>
      </c>
      <c r="K12" s="38" t="s">
        <v>5</v>
      </c>
      <c r="L12" s="18">
        <v>172.4</v>
      </c>
      <c r="M12" s="18">
        <v>162</v>
      </c>
      <c r="N12" s="18">
        <v>185</v>
      </c>
      <c r="O12" s="18">
        <v>95</v>
      </c>
      <c r="P12" s="18">
        <v>85.8</v>
      </c>
      <c r="Q12" s="18">
        <v>181.8</v>
      </c>
      <c r="R12" s="18">
        <v>185.3</v>
      </c>
      <c r="S12" s="34" t="s">
        <v>6</v>
      </c>
    </row>
    <row r="13" spans="1:19" s="12" customFormat="1" ht="24" customHeight="1">
      <c r="A13" s="38" t="s">
        <v>75</v>
      </c>
      <c r="B13" s="18">
        <v>253.1</v>
      </c>
      <c r="C13" s="18">
        <v>308.60000000000002</v>
      </c>
      <c r="D13" s="18">
        <v>200.7</v>
      </c>
      <c r="E13" s="18">
        <v>117.2</v>
      </c>
      <c r="F13" s="18">
        <v>178.6</v>
      </c>
      <c r="G13" s="18">
        <v>175.2</v>
      </c>
      <c r="H13" s="18">
        <v>208.9</v>
      </c>
      <c r="I13" s="18">
        <v>140.19999999999999</v>
      </c>
      <c r="J13" s="34" t="s">
        <v>86</v>
      </c>
      <c r="K13" s="38" t="s">
        <v>75</v>
      </c>
      <c r="L13" s="18">
        <v>587.29999999999995</v>
      </c>
      <c r="M13" s="18">
        <v>566.5</v>
      </c>
      <c r="N13" s="18">
        <v>625</v>
      </c>
      <c r="O13" s="18">
        <v>610.20000000000005</v>
      </c>
      <c r="P13" s="18">
        <v>685.1</v>
      </c>
      <c r="Q13" s="18">
        <v>559.9</v>
      </c>
      <c r="R13" s="18">
        <v>434.5</v>
      </c>
      <c r="S13" s="34" t="s">
        <v>86</v>
      </c>
    </row>
    <row r="14" spans="1:19" s="12" customFormat="1" ht="15" customHeight="1">
      <c r="A14" s="38" t="s">
        <v>80</v>
      </c>
      <c r="B14" s="18">
        <v>21.1</v>
      </c>
      <c r="C14" s="18">
        <v>18.399999999999999</v>
      </c>
      <c r="D14" s="18">
        <v>12.7</v>
      </c>
      <c r="E14" s="18">
        <v>9.1999999999999993</v>
      </c>
      <c r="F14" s="18">
        <v>10.7</v>
      </c>
      <c r="G14" s="18">
        <v>20.3</v>
      </c>
      <c r="H14" s="18">
        <v>46.1</v>
      </c>
      <c r="I14" s="18">
        <v>18.2</v>
      </c>
      <c r="J14" s="34" t="s">
        <v>25</v>
      </c>
      <c r="K14" s="38" t="s">
        <v>80</v>
      </c>
      <c r="L14" s="18">
        <v>34.799999999999997</v>
      </c>
      <c r="M14" s="18">
        <v>42.1</v>
      </c>
      <c r="N14" s="18">
        <v>35</v>
      </c>
      <c r="O14" s="18">
        <v>32.1</v>
      </c>
      <c r="P14" s="18">
        <v>33.700000000000003</v>
      </c>
      <c r="Q14" s="18">
        <v>32.1</v>
      </c>
      <c r="R14" s="18">
        <v>27.2</v>
      </c>
      <c r="S14" s="34" t="s">
        <v>25</v>
      </c>
    </row>
    <row r="15" spans="1:19" s="12" customFormat="1" ht="15" customHeight="1">
      <c r="A15" s="38" t="s">
        <v>29</v>
      </c>
      <c r="B15" s="18">
        <v>38.1</v>
      </c>
      <c r="C15" s="18">
        <v>35.4</v>
      </c>
      <c r="D15" s="18">
        <v>41.3</v>
      </c>
      <c r="E15" s="18">
        <v>52.2</v>
      </c>
      <c r="F15" s="18">
        <v>56.2</v>
      </c>
      <c r="G15" s="18">
        <v>55.5</v>
      </c>
      <c r="H15" s="18">
        <v>67.8</v>
      </c>
      <c r="I15" s="18">
        <v>36.9</v>
      </c>
      <c r="J15" s="34" t="s">
        <v>66</v>
      </c>
      <c r="K15" s="38" t="s">
        <v>29</v>
      </c>
      <c r="L15" s="18">
        <v>70.400000000000006</v>
      </c>
      <c r="M15" s="18">
        <v>62.2</v>
      </c>
      <c r="N15" s="18">
        <v>62.2</v>
      </c>
      <c r="O15" s="18">
        <v>50.9</v>
      </c>
      <c r="P15" s="18">
        <v>44.3</v>
      </c>
      <c r="Q15" s="18">
        <v>37</v>
      </c>
      <c r="R15" s="18">
        <v>43.5</v>
      </c>
      <c r="S15" s="34" t="s">
        <v>66</v>
      </c>
    </row>
    <row r="16" spans="1:19" s="12" customFormat="1" ht="15" customHeight="1">
      <c r="A16" s="38" t="s">
        <v>30</v>
      </c>
      <c r="B16" s="18">
        <v>7.8</v>
      </c>
      <c r="C16" s="18">
        <v>6.3</v>
      </c>
      <c r="D16" s="18">
        <v>6.9</v>
      </c>
      <c r="E16" s="18">
        <v>5.7</v>
      </c>
      <c r="F16" s="18">
        <v>4.4000000000000004</v>
      </c>
      <c r="G16" s="18">
        <v>5.8</v>
      </c>
      <c r="H16" s="18">
        <v>8.6999999999999993</v>
      </c>
      <c r="I16" s="18">
        <v>5.6</v>
      </c>
      <c r="J16" s="34" t="s">
        <v>26</v>
      </c>
      <c r="K16" s="38" t="s">
        <v>30</v>
      </c>
      <c r="L16" s="18">
        <v>18.8</v>
      </c>
      <c r="M16" s="18">
        <v>16.100000000000001</v>
      </c>
      <c r="N16" s="18">
        <v>14.4</v>
      </c>
      <c r="O16" s="18">
        <v>14.5</v>
      </c>
      <c r="P16" s="18">
        <v>12.5</v>
      </c>
      <c r="Q16" s="18">
        <v>16</v>
      </c>
      <c r="R16" s="18">
        <v>12.8</v>
      </c>
      <c r="S16" s="34" t="s">
        <v>26</v>
      </c>
    </row>
    <row r="17" spans="1:19" s="12" customFormat="1" ht="15" customHeight="1">
      <c r="A17" s="38" t="s">
        <v>7</v>
      </c>
      <c r="B17" s="18">
        <v>705.80000000000007</v>
      </c>
      <c r="C17" s="18">
        <v>642.19999999999993</v>
      </c>
      <c r="D17" s="18">
        <v>583.90000000000009</v>
      </c>
      <c r="E17" s="18">
        <v>480.90000000000009</v>
      </c>
      <c r="F17" s="18">
        <v>443.6</v>
      </c>
      <c r="G17" s="18">
        <v>449.40000000000003</v>
      </c>
      <c r="H17" s="18">
        <v>449.4</v>
      </c>
      <c r="I17" s="18">
        <v>423.09999999999997</v>
      </c>
      <c r="J17" s="34" t="s">
        <v>8</v>
      </c>
      <c r="K17" s="38" t="s">
        <v>7</v>
      </c>
      <c r="L17" s="18">
        <v>772.4</v>
      </c>
      <c r="M17" s="18">
        <v>759.4</v>
      </c>
      <c r="N17" s="18">
        <v>843.5</v>
      </c>
      <c r="O17" s="18">
        <v>763.30000000000007</v>
      </c>
      <c r="P17" s="18">
        <v>760</v>
      </c>
      <c r="Q17" s="18">
        <v>831.6</v>
      </c>
      <c r="R17" s="18">
        <v>706.5</v>
      </c>
      <c r="S17" s="34" t="s">
        <v>8</v>
      </c>
    </row>
    <row r="18" spans="1:19" s="33" customFormat="1" ht="27.95" customHeight="1">
      <c r="A18" s="39" t="s">
        <v>31</v>
      </c>
      <c r="B18" s="10">
        <v>9</v>
      </c>
      <c r="C18" s="10">
        <v>50.9</v>
      </c>
      <c r="D18" s="10">
        <v>43.6</v>
      </c>
      <c r="E18" s="10">
        <v>11.4</v>
      </c>
      <c r="F18" s="10">
        <v>17.5</v>
      </c>
      <c r="G18" s="10">
        <v>12.4</v>
      </c>
      <c r="H18" s="10">
        <v>9.3000000000000007</v>
      </c>
      <c r="I18" s="10">
        <v>7.5</v>
      </c>
      <c r="J18" s="35" t="s">
        <v>67</v>
      </c>
      <c r="K18" s="39" t="s">
        <v>31</v>
      </c>
      <c r="L18" s="10">
        <v>59.1</v>
      </c>
      <c r="M18" s="10">
        <v>62.7</v>
      </c>
      <c r="N18" s="10">
        <v>46.7</v>
      </c>
      <c r="O18" s="10">
        <v>35.1</v>
      </c>
      <c r="P18" s="10">
        <v>41.8</v>
      </c>
      <c r="Q18" s="10">
        <v>48.8</v>
      </c>
      <c r="R18" s="10">
        <v>29.6</v>
      </c>
      <c r="S18" s="35" t="s">
        <v>67</v>
      </c>
    </row>
    <row r="19" spans="1:19" s="33" customFormat="1" ht="15" customHeight="1">
      <c r="A19" s="39" t="s">
        <v>32</v>
      </c>
      <c r="B19" s="10">
        <v>124.3</v>
      </c>
      <c r="C19" s="10">
        <v>159.5</v>
      </c>
      <c r="D19" s="10">
        <v>158.9</v>
      </c>
      <c r="E19" s="10">
        <v>130.30000000000001</v>
      </c>
      <c r="F19" s="10">
        <v>116.5</v>
      </c>
      <c r="G19" s="10">
        <v>161.80000000000001</v>
      </c>
      <c r="H19" s="10">
        <v>173.7</v>
      </c>
      <c r="I19" s="10">
        <v>164.5</v>
      </c>
      <c r="J19" s="35" t="s">
        <v>68</v>
      </c>
      <c r="K19" s="39" t="s">
        <v>32</v>
      </c>
      <c r="L19" s="10">
        <v>189</v>
      </c>
      <c r="M19" s="10">
        <v>205.5</v>
      </c>
      <c r="N19" s="10">
        <v>210.9</v>
      </c>
      <c r="O19" s="10">
        <v>198.6</v>
      </c>
      <c r="P19" s="10">
        <v>197.7</v>
      </c>
      <c r="Q19" s="10">
        <v>185.6</v>
      </c>
      <c r="R19" s="10">
        <v>123.1</v>
      </c>
      <c r="S19" s="35" t="s">
        <v>68</v>
      </c>
    </row>
    <row r="20" spans="1:19" s="33" customFormat="1" ht="24.95" customHeight="1">
      <c r="A20" s="39" t="s">
        <v>33</v>
      </c>
      <c r="B20" s="10">
        <v>56.8</v>
      </c>
      <c r="C20" s="10">
        <v>16.7</v>
      </c>
      <c r="D20" s="10">
        <v>13.5</v>
      </c>
      <c r="E20" s="10">
        <v>3.5</v>
      </c>
      <c r="F20" s="10">
        <v>5.0999999999999996</v>
      </c>
      <c r="G20" s="10">
        <v>10.4</v>
      </c>
      <c r="H20" s="10">
        <v>11.7</v>
      </c>
      <c r="I20" s="10">
        <v>9.4</v>
      </c>
      <c r="J20" s="35" t="s">
        <v>69</v>
      </c>
      <c r="K20" s="39" t="s">
        <v>33</v>
      </c>
      <c r="L20" s="10">
        <v>16.399999999999999</v>
      </c>
      <c r="M20" s="10">
        <v>16.600000000000001</v>
      </c>
      <c r="N20" s="10">
        <v>16.100000000000001</v>
      </c>
      <c r="O20" s="10">
        <v>16.2</v>
      </c>
      <c r="P20" s="10">
        <v>12.3</v>
      </c>
      <c r="Q20" s="10">
        <v>19.3</v>
      </c>
      <c r="R20" s="10">
        <v>20.8</v>
      </c>
      <c r="S20" s="35" t="s">
        <v>69</v>
      </c>
    </row>
    <row r="21" spans="1:19" s="33" customFormat="1" ht="24.95" customHeight="1">
      <c r="A21" s="39" t="s">
        <v>34</v>
      </c>
      <c r="B21" s="10">
        <v>17.5</v>
      </c>
      <c r="C21" s="10">
        <v>7</v>
      </c>
      <c r="D21" s="10">
        <v>3.1</v>
      </c>
      <c r="E21" s="10">
        <v>2.2999999999999998</v>
      </c>
      <c r="F21" s="10">
        <v>3.5</v>
      </c>
      <c r="G21" s="10">
        <v>2.8</v>
      </c>
      <c r="H21" s="10">
        <v>3.2</v>
      </c>
      <c r="I21" s="10">
        <v>5.7</v>
      </c>
      <c r="J21" s="35" t="s">
        <v>70</v>
      </c>
      <c r="K21" s="39" t="s">
        <v>34</v>
      </c>
      <c r="L21" s="10">
        <v>15.4</v>
      </c>
      <c r="M21" s="10">
        <v>9.1999999999999993</v>
      </c>
      <c r="N21" s="10">
        <v>8</v>
      </c>
      <c r="O21" s="10">
        <v>8.1</v>
      </c>
      <c r="P21" s="10">
        <v>15</v>
      </c>
      <c r="Q21" s="10">
        <v>10.3</v>
      </c>
      <c r="R21" s="10">
        <v>12.7</v>
      </c>
      <c r="S21" s="35" t="s">
        <v>70</v>
      </c>
    </row>
    <row r="22" spans="1:19" s="33" customFormat="1" ht="15" customHeight="1">
      <c r="A22" s="39" t="s">
        <v>9</v>
      </c>
      <c r="B22" s="10">
        <v>259.10000000000002</v>
      </c>
      <c r="C22" s="10">
        <v>245.2</v>
      </c>
      <c r="D22" s="10">
        <v>238</v>
      </c>
      <c r="E22" s="10">
        <v>218.7</v>
      </c>
      <c r="F22" s="10">
        <v>179.8</v>
      </c>
      <c r="G22" s="10">
        <v>166.3</v>
      </c>
      <c r="H22" s="10">
        <v>157.19999999999999</v>
      </c>
      <c r="I22" s="10">
        <v>148.30000000000001</v>
      </c>
      <c r="J22" s="35" t="s">
        <v>10</v>
      </c>
      <c r="K22" s="39" t="s">
        <v>9</v>
      </c>
      <c r="L22" s="10">
        <v>218.6</v>
      </c>
      <c r="M22" s="10">
        <v>254.9</v>
      </c>
      <c r="N22" s="10">
        <v>333.2</v>
      </c>
      <c r="O22" s="10">
        <v>306.2</v>
      </c>
      <c r="P22" s="10">
        <v>295</v>
      </c>
      <c r="Q22" s="10">
        <v>306.5</v>
      </c>
      <c r="R22" s="10">
        <v>285.2</v>
      </c>
      <c r="S22" s="35" t="s">
        <v>10</v>
      </c>
    </row>
    <row r="23" spans="1:19" s="33" customFormat="1" ht="15" customHeight="1">
      <c r="A23" s="39" t="s">
        <v>35</v>
      </c>
      <c r="B23" s="10">
        <v>159.69999999999999</v>
      </c>
      <c r="C23" s="10">
        <v>99.9</v>
      </c>
      <c r="D23" s="10">
        <v>97.5</v>
      </c>
      <c r="E23" s="10">
        <v>90.8</v>
      </c>
      <c r="F23" s="10">
        <v>82.8</v>
      </c>
      <c r="G23" s="10">
        <v>75.3</v>
      </c>
      <c r="H23" s="10">
        <v>69</v>
      </c>
      <c r="I23" s="10">
        <v>67.599999999999994</v>
      </c>
      <c r="J23" s="35" t="s">
        <v>11</v>
      </c>
      <c r="K23" s="39" t="s">
        <v>35</v>
      </c>
      <c r="L23" s="10">
        <v>195.1</v>
      </c>
      <c r="M23" s="10">
        <v>150</v>
      </c>
      <c r="N23" s="10">
        <v>145.80000000000001</v>
      </c>
      <c r="O23" s="10">
        <v>130.4</v>
      </c>
      <c r="P23" s="10">
        <v>129.6</v>
      </c>
      <c r="Q23" s="10">
        <v>174</v>
      </c>
      <c r="R23" s="10">
        <v>165.9</v>
      </c>
      <c r="S23" s="35" t="s">
        <v>11</v>
      </c>
    </row>
    <row r="24" spans="1:19" s="33" customFormat="1" ht="15" customHeight="1">
      <c r="A24" s="39" t="s">
        <v>36</v>
      </c>
      <c r="B24" s="10">
        <v>5.5</v>
      </c>
      <c r="C24" s="10">
        <v>10</v>
      </c>
      <c r="D24" s="10">
        <v>7.6</v>
      </c>
      <c r="E24" s="10">
        <v>2.6</v>
      </c>
      <c r="F24" s="10">
        <v>2.8</v>
      </c>
      <c r="G24" s="10">
        <v>2.5</v>
      </c>
      <c r="H24" s="10">
        <v>5.8</v>
      </c>
      <c r="I24" s="10">
        <v>3.9</v>
      </c>
      <c r="J24" s="35" t="s">
        <v>27</v>
      </c>
      <c r="K24" s="39" t="s">
        <v>36</v>
      </c>
      <c r="L24" s="10">
        <v>22.8</v>
      </c>
      <c r="M24" s="10">
        <v>21</v>
      </c>
      <c r="N24" s="10">
        <v>10.5</v>
      </c>
      <c r="O24" s="10">
        <v>10.6</v>
      </c>
      <c r="P24" s="10">
        <v>11.4</v>
      </c>
      <c r="Q24" s="10">
        <v>31</v>
      </c>
      <c r="R24" s="10">
        <v>10.199999999999999</v>
      </c>
      <c r="S24" s="35" t="s">
        <v>27</v>
      </c>
    </row>
    <row r="25" spans="1:19" s="33" customFormat="1" ht="15" customHeight="1">
      <c r="A25" s="39" t="s">
        <v>37</v>
      </c>
      <c r="B25" s="10">
        <v>73.900000000000006</v>
      </c>
      <c r="C25" s="10">
        <v>53</v>
      </c>
      <c r="D25" s="10">
        <v>21.7</v>
      </c>
      <c r="E25" s="10">
        <v>21.3</v>
      </c>
      <c r="F25" s="10">
        <v>35.6</v>
      </c>
      <c r="G25" s="10">
        <v>17.899999999999999</v>
      </c>
      <c r="H25" s="10">
        <v>19.5</v>
      </c>
      <c r="I25" s="10">
        <v>16.2</v>
      </c>
      <c r="J25" s="35" t="s">
        <v>71</v>
      </c>
      <c r="K25" s="39" t="s">
        <v>37</v>
      </c>
      <c r="L25" s="10">
        <v>56</v>
      </c>
      <c r="M25" s="10">
        <v>39.5</v>
      </c>
      <c r="N25" s="10">
        <v>72.3</v>
      </c>
      <c r="O25" s="10">
        <v>58.1</v>
      </c>
      <c r="P25" s="10">
        <v>57.2</v>
      </c>
      <c r="Q25" s="10">
        <v>56.1</v>
      </c>
      <c r="R25" s="10">
        <v>59</v>
      </c>
      <c r="S25" s="35" t="s">
        <v>71</v>
      </c>
    </row>
    <row r="26" spans="1:19" s="12" customFormat="1" ht="15" customHeight="1">
      <c r="A26" s="38" t="s">
        <v>74</v>
      </c>
      <c r="B26" s="18">
        <v>483</v>
      </c>
      <c r="C26" s="18">
        <v>464.4</v>
      </c>
      <c r="D26" s="18">
        <v>374.1</v>
      </c>
      <c r="E26" s="18">
        <v>345.7</v>
      </c>
      <c r="F26" s="18">
        <v>335.6</v>
      </c>
      <c r="G26" s="18">
        <v>362.3</v>
      </c>
      <c r="H26" s="18">
        <v>380.6</v>
      </c>
      <c r="I26" s="18">
        <v>276.7</v>
      </c>
      <c r="J26" s="34" t="s">
        <v>12</v>
      </c>
      <c r="K26" s="38" t="s">
        <v>74</v>
      </c>
      <c r="L26" s="18">
        <v>521</v>
      </c>
      <c r="M26" s="18">
        <v>610.4</v>
      </c>
      <c r="N26" s="18">
        <v>519.4</v>
      </c>
      <c r="O26" s="18">
        <v>519.20000000000005</v>
      </c>
      <c r="P26" s="18">
        <v>571.29999999999995</v>
      </c>
      <c r="Q26" s="18">
        <v>552.4</v>
      </c>
      <c r="R26" s="18">
        <v>472.1</v>
      </c>
      <c r="S26" s="34" t="s">
        <v>12</v>
      </c>
    </row>
    <row r="27" spans="1:19" s="12" customFormat="1" ht="15" customHeight="1">
      <c r="A27" s="38" t="s">
        <v>79</v>
      </c>
      <c r="B27" s="18">
        <v>1.8</v>
      </c>
      <c r="C27" s="18">
        <v>1.5</v>
      </c>
      <c r="D27" s="18">
        <v>2.1</v>
      </c>
      <c r="E27" s="18">
        <v>0</v>
      </c>
      <c r="F27" s="18">
        <v>0</v>
      </c>
      <c r="G27" s="18">
        <v>0.4</v>
      </c>
      <c r="H27" s="18">
        <v>0.7</v>
      </c>
      <c r="I27" s="18">
        <v>1.2</v>
      </c>
      <c r="J27" s="34" t="s">
        <v>13</v>
      </c>
      <c r="K27" s="38" t="s">
        <v>79</v>
      </c>
      <c r="L27" s="18">
        <v>0.1</v>
      </c>
      <c r="M27" s="18">
        <v>0.7</v>
      </c>
      <c r="N27" s="18">
        <v>0.7</v>
      </c>
      <c r="O27" s="18">
        <v>0.7</v>
      </c>
      <c r="P27" s="18">
        <v>0.7</v>
      </c>
      <c r="Q27" s="18">
        <v>0.7</v>
      </c>
      <c r="R27" s="18">
        <v>1.8</v>
      </c>
      <c r="S27" s="34" t="s">
        <v>13</v>
      </c>
    </row>
    <row r="28" spans="1:19" s="33" customFormat="1" ht="15" customHeight="1">
      <c r="A28" s="39" t="s">
        <v>16</v>
      </c>
      <c r="B28" s="10">
        <v>25.2</v>
      </c>
      <c r="C28" s="10">
        <v>45</v>
      </c>
      <c r="D28" s="10">
        <v>36.299999999999997</v>
      </c>
      <c r="E28" s="10">
        <v>62.6</v>
      </c>
      <c r="F28" s="10">
        <v>63</v>
      </c>
      <c r="G28" s="10">
        <v>61.8</v>
      </c>
      <c r="H28" s="10">
        <v>67.099999999999994</v>
      </c>
      <c r="I28" s="10">
        <v>64.7</v>
      </c>
      <c r="J28" s="35" t="s">
        <v>17</v>
      </c>
      <c r="K28" s="39" t="s">
        <v>16</v>
      </c>
      <c r="L28" s="10">
        <v>48.3</v>
      </c>
      <c r="M28" s="10">
        <v>44</v>
      </c>
      <c r="N28" s="10">
        <v>44.8</v>
      </c>
      <c r="O28" s="10">
        <v>40.9</v>
      </c>
      <c r="P28" s="10">
        <v>29</v>
      </c>
      <c r="Q28" s="10">
        <v>28.9</v>
      </c>
      <c r="R28" s="10">
        <v>25.7</v>
      </c>
      <c r="S28" s="35" t="s">
        <v>17</v>
      </c>
    </row>
    <row r="29" spans="1:19" s="33" customFormat="1" ht="15" customHeight="1">
      <c r="A29" s="39" t="s">
        <v>18</v>
      </c>
      <c r="B29" s="10">
        <v>29.5</v>
      </c>
      <c r="C29" s="10">
        <v>62.8</v>
      </c>
      <c r="D29" s="10">
        <v>75.3</v>
      </c>
      <c r="E29" s="10">
        <v>86.6</v>
      </c>
      <c r="F29" s="10">
        <v>109.1</v>
      </c>
      <c r="G29" s="10">
        <v>83.6</v>
      </c>
      <c r="H29" s="10">
        <v>127</v>
      </c>
      <c r="I29" s="10">
        <v>107.1</v>
      </c>
      <c r="J29" s="36" t="s">
        <v>19</v>
      </c>
      <c r="K29" s="39" t="s">
        <v>18</v>
      </c>
      <c r="L29" s="10">
        <v>112.8</v>
      </c>
      <c r="M29" s="10">
        <v>126.2</v>
      </c>
      <c r="N29" s="10">
        <v>120.2</v>
      </c>
      <c r="O29" s="10">
        <v>109.4</v>
      </c>
      <c r="P29" s="10">
        <v>53.6</v>
      </c>
      <c r="Q29" s="10">
        <v>53.1</v>
      </c>
      <c r="R29" s="10">
        <v>33.4</v>
      </c>
      <c r="S29" s="36" t="s">
        <v>19</v>
      </c>
    </row>
    <row r="30" spans="1:19" s="12" customFormat="1" ht="15" customHeight="1">
      <c r="A30" s="40" t="s">
        <v>20</v>
      </c>
      <c r="B30" s="19">
        <v>2365.9999999999995</v>
      </c>
      <c r="C30" s="19">
        <v>2212.1999999999998</v>
      </c>
      <c r="D30" s="19">
        <v>1773.2</v>
      </c>
      <c r="E30" s="19">
        <v>1581.6000000000001</v>
      </c>
      <c r="F30" s="19">
        <v>1549.6000000000001</v>
      </c>
      <c r="G30" s="19">
        <v>1643.2</v>
      </c>
      <c r="H30" s="19">
        <v>1862.3999999999996</v>
      </c>
      <c r="I30" s="19">
        <v>1559.8000000000002</v>
      </c>
      <c r="J30" s="19" t="s">
        <v>21</v>
      </c>
      <c r="K30" s="81" t="s">
        <v>20</v>
      </c>
      <c r="L30" s="19">
        <v>2979.6</v>
      </c>
      <c r="M30" s="19">
        <v>3125.6999999999994</v>
      </c>
      <c r="N30" s="19">
        <v>3223.6</v>
      </c>
      <c r="O30" s="19">
        <v>2900.0999999999995</v>
      </c>
      <c r="P30" s="19">
        <v>2853.4</v>
      </c>
      <c r="Q30" s="19">
        <v>2900.7</v>
      </c>
      <c r="R30" s="19">
        <v>2583.3000000000002</v>
      </c>
      <c r="S30" s="19" t="s">
        <v>21</v>
      </c>
    </row>
  </sheetData>
  <mergeCells count="4">
    <mergeCell ref="A1:J1"/>
    <mergeCell ref="K1:S1"/>
    <mergeCell ref="A2:J2"/>
    <mergeCell ref="K2:S2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5" firstPageNumber="51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S28"/>
  <sheetViews>
    <sheetView zoomScaleNormal="100" zoomScaleSheetLayoutView="80" workbookViewId="0">
      <selection activeCell="L28" sqref="L28"/>
    </sheetView>
  </sheetViews>
  <sheetFormatPr defaultRowHeight="14.25"/>
  <cols>
    <col min="1" max="1" width="25.25" customWidth="1"/>
    <col min="2" max="9" width="8.625" customWidth="1"/>
    <col min="10" max="10" width="21.375" customWidth="1"/>
    <col min="11" max="11" width="24.75" customWidth="1"/>
    <col min="12" max="18" width="8.625" customWidth="1"/>
    <col min="19" max="19" width="21.5" customWidth="1"/>
  </cols>
  <sheetData>
    <row r="1" spans="1:19" s="9" customFormat="1" ht="20.100000000000001" customHeight="1">
      <c r="A1" s="112" t="s">
        <v>180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181</v>
      </c>
      <c r="L1" s="112"/>
      <c r="M1" s="112"/>
      <c r="N1" s="112"/>
      <c r="O1" s="112"/>
      <c r="P1" s="112"/>
      <c r="Q1" s="112"/>
      <c r="R1" s="112"/>
      <c r="S1" s="112"/>
    </row>
    <row r="2" spans="1:19" s="9" customFormat="1" ht="20.100000000000001" customHeight="1">
      <c r="A2" s="113" t="s">
        <v>201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182</v>
      </c>
      <c r="L2" s="113"/>
      <c r="M2" s="113"/>
      <c r="N2" s="113"/>
      <c r="O2" s="113"/>
      <c r="P2" s="113"/>
      <c r="Q2" s="113"/>
      <c r="R2" s="113"/>
      <c r="S2" s="113"/>
    </row>
    <row r="3" spans="1:19" ht="5.0999999999999996" customHeight="1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"/>
    </row>
    <row r="4" spans="1:19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19" ht="18.75" customHeight="1">
      <c r="A5" s="11" t="s">
        <v>39</v>
      </c>
      <c r="B5" s="17">
        <v>2011</v>
      </c>
      <c r="C5" s="17">
        <v>2010</v>
      </c>
      <c r="D5" s="17">
        <v>2009</v>
      </c>
      <c r="E5" s="17">
        <v>2008</v>
      </c>
      <c r="F5" s="17">
        <v>2007</v>
      </c>
      <c r="G5" s="17">
        <v>2006</v>
      </c>
      <c r="H5" s="17">
        <v>2005</v>
      </c>
      <c r="I5" s="17">
        <v>2004</v>
      </c>
      <c r="J5" s="76" t="s">
        <v>38</v>
      </c>
      <c r="K5" s="11" t="s">
        <v>39</v>
      </c>
      <c r="L5" s="17">
        <v>2018</v>
      </c>
      <c r="M5" s="17">
        <v>2017</v>
      </c>
      <c r="N5" s="17">
        <v>2016</v>
      </c>
      <c r="O5" s="17">
        <v>2015</v>
      </c>
      <c r="P5" s="17">
        <v>2014</v>
      </c>
      <c r="Q5" s="17">
        <v>2013</v>
      </c>
      <c r="R5" s="17">
        <v>2012</v>
      </c>
      <c r="S5" s="76" t="s">
        <v>38</v>
      </c>
    </row>
    <row r="6" spans="1:19" s="12" customFormat="1" ht="20.100000000000001" customHeight="1">
      <c r="A6" s="38" t="s">
        <v>81</v>
      </c>
      <c r="B6" s="18">
        <v>13094.699999999999</v>
      </c>
      <c r="C6" s="18">
        <v>11525.5</v>
      </c>
      <c r="D6" s="18">
        <v>10103.9</v>
      </c>
      <c r="E6" s="18">
        <v>9209.5</v>
      </c>
      <c r="F6" s="18">
        <v>7658</v>
      </c>
      <c r="G6" s="18">
        <v>6997.4</v>
      </c>
      <c r="H6" s="18">
        <v>6661.5</v>
      </c>
      <c r="I6" s="18">
        <v>5855.4000000000005</v>
      </c>
      <c r="J6" s="34" t="s">
        <v>40</v>
      </c>
      <c r="K6" s="38" t="s">
        <v>81</v>
      </c>
      <c r="L6" s="18">
        <v>18047.5</v>
      </c>
      <c r="M6" s="18">
        <v>17648.5</v>
      </c>
      <c r="N6" s="18">
        <v>17159.300000000003</v>
      </c>
      <c r="O6" s="18">
        <v>15842.8</v>
      </c>
      <c r="P6" s="18">
        <v>15999.2</v>
      </c>
      <c r="Q6" s="18">
        <v>15261.5</v>
      </c>
      <c r="R6" s="18">
        <v>13965.4</v>
      </c>
      <c r="S6" s="34" t="s">
        <v>40</v>
      </c>
    </row>
    <row r="7" spans="1:19" s="33" customFormat="1" ht="20.100000000000001" customHeight="1">
      <c r="A7" s="39" t="s">
        <v>82</v>
      </c>
      <c r="B7" s="10">
        <v>9799</v>
      </c>
      <c r="C7" s="10">
        <v>8646</v>
      </c>
      <c r="D7" s="10">
        <v>7409.8</v>
      </c>
      <c r="E7" s="10">
        <v>7036.8</v>
      </c>
      <c r="F7" s="10">
        <v>5764.3</v>
      </c>
      <c r="G7" s="10">
        <v>5388.7</v>
      </c>
      <c r="H7" s="10">
        <v>5080.7</v>
      </c>
      <c r="I7" s="10">
        <v>4437.3</v>
      </c>
      <c r="J7" s="35" t="s">
        <v>41</v>
      </c>
      <c r="K7" s="39" t="s">
        <v>82</v>
      </c>
      <c r="L7" s="10">
        <v>13951.5</v>
      </c>
      <c r="M7" s="10">
        <v>13769.4</v>
      </c>
      <c r="N7" s="10">
        <v>13003.1</v>
      </c>
      <c r="O7" s="10">
        <v>11827</v>
      </c>
      <c r="P7" s="10">
        <v>11936.3</v>
      </c>
      <c r="Q7" s="10">
        <v>11324.6</v>
      </c>
      <c r="R7" s="10">
        <v>10373.6</v>
      </c>
      <c r="S7" s="35" t="s">
        <v>41</v>
      </c>
    </row>
    <row r="8" spans="1:19" s="33" customFormat="1" ht="26.25" customHeight="1">
      <c r="A8" s="39" t="s">
        <v>83</v>
      </c>
      <c r="B8" s="10">
        <v>2892.3</v>
      </c>
      <c r="C8" s="10">
        <v>2500.8000000000002</v>
      </c>
      <c r="D8" s="10">
        <v>2342.6999999999998</v>
      </c>
      <c r="E8" s="10">
        <v>1832.8000000000002</v>
      </c>
      <c r="F8" s="10">
        <v>1640.3999999999999</v>
      </c>
      <c r="G8" s="10">
        <v>1399.2</v>
      </c>
      <c r="H8" s="10">
        <v>1385.1999999999998</v>
      </c>
      <c r="I8" s="10">
        <v>1242.5</v>
      </c>
      <c r="J8" s="35" t="s">
        <v>42</v>
      </c>
      <c r="K8" s="39" t="s">
        <v>83</v>
      </c>
      <c r="L8" s="10">
        <v>3579.3999999999996</v>
      </c>
      <c r="M8" s="10">
        <v>3346.7</v>
      </c>
      <c r="N8" s="10">
        <v>3625.2999999999997</v>
      </c>
      <c r="O8" s="10">
        <v>3494.5</v>
      </c>
      <c r="P8" s="10">
        <v>3523.2</v>
      </c>
      <c r="Q8" s="10">
        <v>3381.7</v>
      </c>
      <c r="R8" s="10">
        <v>3126.9</v>
      </c>
      <c r="S8" s="35" t="s">
        <v>42</v>
      </c>
    </row>
    <row r="9" spans="1:19" s="33" customFormat="1" ht="36" customHeight="1">
      <c r="A9" s="39" t="s">
        <v>87</v>
      </c>
      <c r="B9" s="10">
        <v>403.4</v>
      </c>
      <c r="C9" s="10">
        <v>378.7</v>
      </c>
      <c r="D9" s="10">
        <v>351.4</v>
      </c>
      <c r="E9" s="10">
        <v>339.9</v>
      </c>
      <c r="F9" s="10">
        <v>253.3</v>
      </c>
      <c r="G9" s="10">
        <v>209.5</v>
      </c>
      <c r="H9" s="10">
        <v>195.6</v>
      </c>
      <c r="I9" s="10">
        <v>175.60000000000002</v>
      </c>
      <c r="J9" s="35" t="s">
        <v>43</v>
      </c>
      <c r="K9" s="39" t="s">
        <v>87</v>
      </c>
      <c r="L9" s="10">
        <v>516.6</v>
      </c>
      <c r="M9" s="10">
        <v>532.4</v>
      </c>
      <c r="N9" s="10">
        <v>530.9</v>
      </c>
      <c r="O9" s="10">
        <v>521.29999999999995</v>
      </c>
      <c r="P9" s="10">
        <v>539.70000000000005</v>
      </c>
      <c r="Q9" s="10">
        <v>555.20000000000005</v>
      </c>
      <c r="R9" s="10">
        <v>464.9</v>
      </c>
      <c r="S9" s="35" t="s">
        <v>43</v>
      </c>
    </row>
    <row r="10" spans="1:19" s="12" customFormat="1" ht="20.100000000000001" customHeight="1">
      <c r="A10" s="38" t="s">
        <v>51</v>
      </c>
      <c r="B10" s="18">
        <v>1863.7999999999997</v>
      </c>
      <c r="C10" s="18">
        <v>1921.5</v>
      </c>
      <c r="D10" s="18">
        <v>1504.8</v>
      </c>
      <c r="E10" s="18">
        <v>1371.9</v>
      </c>
      <c r="F10" s="18">
        <v>1204.8999999999999</v>
      </c>
      <c r="G10" s="18">
        <v>1155.0999999999999</v>
      </c>
      <c r="H10" s="18">
        <v>1241.3</v>
      </c>
      <c r="I10" s="18">
        <v>1151.5000000000002</v>
      </c>
      <c r="J10" s="34" t="s">
        <v>44</v>
      </c>
      <c r="K10" s="38" t="s">
        <v>51</v>
      </c>
      <c r="L10" s="18">
        <v>4610.5999999999995</v>
      </c>
      <c r="M10" s="18">
        <v>4446.8999999999996</v>
      </c>
      <c r="N10" s="18">
        <v>3890.3</v>
      </c>
      <c r="O10" s="18">
        <v>3505.4</v>
      </c>
      <c r="P10" s="18">
        <v>3151.7000000000003</v>
      </c>
      <c r="Q10" s="18">
        <v>3067.2</v>
      </c>
      <c r="R10" s="18">
        <v>2378.5</v>
      </c>
      <c r="S10" s="34" t="s">
        <v>44</v>
      </c>
    </row>
    <row r="11" spans="1:19" s="33" customFormat="1" ht="20.100000000000001" customHeight="1">
      <c r="A11" s="39" t="s">
        <v>88</v>
      </c>
      <c r="B11" s="10">
        <v>2357.6999999999998</v>
      </c>
      <c r="C11" s="10">
        <v>1824.9</v>
      </c>
      <c r="D11" s="10">
        <v>1471.1</v>
      </c>
      <c r="E11" s="10">
        <v>1313.5</v>
      </c>
      <c r="F11" s="10">
        <v>1160.6999999999998</v>
      </c>
      <c r="G11" s="10">
        <v>1120.5999999999999</v>
      </c>
      <c r="H11" s="10">
        <v>1223</v>
      </c>
      <c r="I11" s="10">
        <v>1111.6000000000001</v>
      </c>
      <c r="J11" s="35" t="s">
        <v>45</v>
      </c>
      <c r="K11" s="39" t="s">
        <v>88</v>
      </c>
      <c r="L11" s="10">
        <v>4365.2</v>
      </c>
      <c r="M11" s="10">
        <v>4193.3999999999996</v>
      </c>
      <c r="N11" s="10">
        <v>3693.8</v>
      </c>
      <c r="O11" s="10">
        <v>3304.6</v>
      </c>
      <c r="P11" s="10">
        <v>2960.4</v>
      </c>
      <c r="Q11" s="10">
        <v>2936.2</v>
      </c>
      <c r="R11" s="10">
        <v>2499.1999999999998</v>
      </c>
      <c r="S11" s="35" t="s">
        <v>45</v>
      </c>
    </row>
    <row r="12" spans="1:19" s="33" customFormat="1" ht="20.100000000000001" customHeight="1">
      <c r="A12" s="39" t="s">
        <v>52</v>
      </c>
      <c r="B12" s="10">
        <v>1854</v>
      </c>
      <c r="C12" s="10">
        <v>1306.5</v>
      </c>
      <c r="D12" s="10">
        <v>992.6</v>
      </c>
      <c r="E12" s="10">
        <v>869.9</v>
      </c>
      <c r="F12" s="10">
        <v>749.59999999999991</v>
      </c>
      <c r="G12" s="10">
        <v>684.2</v>
      </c>
      <c r="H12" s="10">
        <v>804.90000000000009</v>
      </c>
      <c r="I12" s="10">
        <v>759.90000000000009</v>
      </c>
      <c r="J12" s="58" t="s">
        <v>60</v>
      </c>
      <c r="K12" s="39" t="s">
        <v>52</v>
      </c>
      <c r="L12" s="10">
        <v>2859</v>
      </c>
      <c r="M12" s="10">
        <v>2781.5</v>
      </c>
      <c r="N12" s="10">
        <v>2553.6999999999998</v>
      </c>
      <c r="O12" s="10">
        <v>2341.5</v>
      </c>
      <c r="P12" s="10">
        <v>2055.2000000000003</v>
      </c>
      <c r="Q12" s="10">
        <v>2260.1999999999998</v>
      </c>
      <c r="R12" s="10">
        <v>1961.7</v>
      </c>
      <c r="S12" s="58" t="s">
        <v>60</v>
      </c>
    </row>
    <row r="13" spans="1:19" s="33" customFormat="1" ht="20.100000000000001" customHeight="1">
      <c r="A13" s="39" t="s">
        <v>53</v>
      </c>
      <c r="B13" s="10">
        <v>503.7</v>
      </c>
      <c r="C13" s="10">
        <v>518.4</v>
      </c>
      <c r="D13" s="10">
        <v>478.5</v>
      </c>
      <c r="E13" s="10">
        <v>443.6</v>
      </c>
      <c r="F13" s="10">
        <v>411.1</v>
      </c>
      <c r="G13" s="10">
        <v>436.4</v>
      </c>
      <c r="H13" s="10">
        <v>418.1</v>
      </c>
      <c r="I13" s="10">
        <v>351.7</v>
      </c>
      <c r="J13" s="58" t="s">
        <v>61</v>
      </c>
      <c r="K13" s="39" t="s">
        <v>53</v>
      </c>
      <c r="L13" s="10">
        <v>1506.2</v>
      </c>
      <c r="M13" s="10">
        <v>1411.9</v>
      </c>
      <c r="N13" s="10">
        <v>1140.1000000000001</v>
      </c>
      <c r="O13" s="10">
        <v>963.1</v>
      </c>
      <c r="P13" s="10">
        <v>905.19999999999993</v>
      </c>
      <c r="Q13" s="10">
        <v>676</v>
      </c>
      <c r="R13" s="10">
        <v>537.5</v>
      </c>
      <c r="S13" s="58" t="s">
        <v>61</v>
      </c>
    </row>
    <row r="14" spans="1:19" s="33" customFormat="1" ht="20.100000000000001" customHeight="1">
      <c r="A14" s="39" t="s">
        <v>84</v>
      </c>
      <c r="B14" s="10">
        <v>-493.9</v>
      </c>
      <c r="C14" s="10">
        <v>96.600000000000009</v>
      </c>
      <c r="D14" s="10">
        <v>33.699999999999996</v>
      </c>
      <c r="E14" s="10">
        <v>58.4</v>
      </c>
      <c r="F14" s="10">
        <v>44.2</v>
      </c>
      <c r="G14" s="10">
        <v>34.5</v>
      </c>
      <c r="H14" s="10">
        <v>18.3</v>
      </c>
      <c r="I14" s="10">
        <v>39.9</v>
      </c>
      <c r="J14" s="35" t="s">
        <v>46</v>
      </c>
      <c r="K14" s="39" t="s">
        <v>84</v>
      </c>
      <c r="L14" s="10">
        <v>245.39999999999998</v>
      </c>
      <c r="M14" s="10">
        <v>253.5</v>
      </c>
      <c r="N14" s="10">
        <v>196.5</v>
      </c>
      <c r="O14" s="10">
        <v>200.8</v>
      </c>
      <c r="P14" s="10">
        <v>191.3</v>
      </c>
      <c r="Q14" s="10">
        <v>131</v>
      </c>
      <c r="R14" s="10">
        <v>-120.70000000000002</v>
      </c>
      <c r="S14" s="35" t="s">
        <v>46</v>
      </c>
    </row>
    <row r="15" spans="1:19" s="33" customFormat="1" ht="20.100000000000001" customHeight="1">
      <c r="A15" s="39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5" t="s">
        <v>47</v>
      </c>
      <c r="K15" s="39" t="s">
        <v>54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5" t="s">
        <v>47</v>
      </c>
    </row>
    <row r="16" spans="1:19" s="12" customFormat="1" ht="27" customHeight="1">
      <c r="A16" s="38" t="s">
        <v>55</v>
      </c>
      <c r="B16" s="18">
        <v>-3923.7999999999997</v>
      </c>
      <c r="C16" s="18">
        <v>-3896.9999999999991</v>
      </c>
      <c r="D16" s="18">
        <v>-3809.8999999999996</v>
      </c>
      <c r="E16" s="18">
        <v>-3480.2999999999993</v>
      </c>
      <c r="F16" s="18">
        <v>-3217.7999999999993</v>
      </c>
      <c r="G16" s="18">
        <v>-2947.0999999999995</v>
      </c>
      <c r="H16" s="18">
        <v>-2850.5999999999995</v>
      </c>
      <c r="I16" s="18">
        <v>-2540.6000000000004</v>
      </c>
      <c r="J16" s="34" t="s">
        <v>48</v>
      </c>
      <c r="K16" s="38" t="s">
        <v>55</v>
      </c>
      <c r="L16" s="18">
        <v>-6425.6999999999989</v>
      </c>
      <c r="M16" s="18">
        <v>-5967.4</v>
      </c>
      <c r="N16" s="18">
        <v>-5664.4</v>
      </c>
      <c r="O16" s="18">
        <v>-5401.1999999999989</v>
      </c>
      <c r="P16" s="18">
        <v>-5049.3999999999996</v>
      </c>
      <c r="Q16" s="18">
        <v>-4734.6999999999989</v>
      </c>
      <c r="R16" s="18">
        <v>-4428.7999999999993</v>
      </c>
      <c r="S16" s="34" t="s">
        <v>48</v>
      </c>
    </row>
    <row r="17" spans="1:19" s="33" customFormat="1" ht="20.100000000000001" customHeight="1">
      <c r="A17" s="39" t="s">
        <v>56</v>
      </c>
      <c r="B17" s="10">
        <v>1799.4</v>
      </c>
      <c r="C17" s="10">
        <v>1367.3</v>
      </c>
      <c r="D17" s="10">
        <v>1133.3</v>
      </c>
      <c r="E17" s="10">
        <v>1165</v>
      </c>
      <c r="F17" s="10">
        <v>1066.3</v>
      </c>
      <c r="G17" s="10">
        <v>736.30000000000007</v>
      </c>
      <c r="H17" s="10">
        <v>723.30000000000007</v>
      </c>
      <c r="I17" s="10">
        <v>596.79999999999995</v>
      </c>
      <c r="J17" s="35" t="s">
        <v>49</v>
      </c>
      <c r="K17" s="39" t="s">
        <v>56</v>
      </c>
      <c r="L17" s="10">
        <v>2598</v>
      </c>
      <c r="M17" s="10">
        <v>2536</v>
      </c>
      <c r="N17" s="10">
        <v>2207.1</v>
      </c>
      <c r="O17" s="10">
        <v>2244.3000000000002</v>
      </c>
      <c r="P17" s="10">
        <v>2213.6</v>
      </c>
      <c r="Q17" s="10">
        <v>2111.1</v>
      </c>
      <c r="R17" s="10">
        <v>1871.1000000000001</v>
      </c>
      <c r="S17" s="35" t="s">
        <v>49</v>
      </c>
    </row>
    <row r="18" spans="1:19" s="33" customFormat="1" ht="20.100000000000001" customHeight="1">
      <c r="A18" s="39" t="s">
        <v>57</v>
      </c>
      <c r="B18" s="10">
        <v>1492.5</v>
      </c>
      <c r="C18" s="10">
        <v>1110</v>
      </c>
      <c r="D18" s="10">
        <v>929.4</v>
      </c>
      <c r="E18" s="10">
        <v>974.9</v>
      </c>
      <c r="F18" s="10">
        <v>903.59999999999991</v>
      </c>
      <c r="G18" s="10">
        <v>629.80000000000007</v>
      </c>
      <c r="H18" s="10">
        <v>581.70000000000005</v>
      </c>
      <c r="I18" s="10">
        <v>525.29999999999995</v>
      </c>
      <c r="J18" s="58" t="s">
        <v>62</v>
      </c>
      <c r="K18" s="39" t="s">
        <v>57</v>
      </c>
      <c r="L18" s="10">
        <v>2210.3000000000002</v>
      </c>
      <c r="M18" s="10">
        <v>2160.5</v>
      </c>
      <c r="N18" s="10">
        <v>1895.2</v>
      </c>
      <c r="O18" s="10">
        <v>1914.3</v>
      </c>
      <c r="P18" s="10">
        <v>1895.3999999999999</v>
      </c>
      <c r="Q18" s="10">
        <v>1791.3</v>
      </c>
      <c r="R18" s="10">
        <v>1547.9</v>
      </c>
      <c r="S18" s="58" t="s">
        <v>62</v>
      </c>
    </row>
    <row r="19" spans="1:19" s="33" customFormat="1" ht="20.100000000000001" customHeight="1">
      <c r="A19" s="39" t="s">
        <v>58</v>
      </c>
      <c r="B19" s="10">
        <v>306.90000000000003</v>
      </c>
      <c r="C19" s="10">
        <v>257.3</v>
      </c>
      <c r="D19" s="10">
        <v>203.9</v>
      </c>
      <c r="E19" s="10">
        <v>190.1</v>
      </c>
      <c r="F19" s="10">
        <v>162.69999999999999</v>
      </c>
      <c r="G19" s="10">
        <v>106.5</v>
      </c>
      <c r="H19" s="10">
        <v>141.6</v>
      </c>
      <c r="I19" s="10">
        <v>71.5</v>
      </c>
      <c r="J19" s="58" t="s">
        <v>63</v>
      </c>
      <c r="K19" s="39" t="s">
        <v>58</v>
      </c>
      <c r="L19" s="10">
        <v>387.7</v>
      </c>
      <c r="M19" s="10">
        <v>375.5</v>
      </c>
      <c r="N19" s="10">
        <v>311.89999999999998</v>
      </c>
      <c r="O19" s="10">
        <v>330</v>
      </c>
      <c r="P19" s="10">
        <v>318.2</v>
      </c>
      <c r="Q19" s="10">
        <v>319.79999999999995</v>
      </c>
      <c r="R19" s="10">
        <v>323.2</v>
      </c>
      <c r="S19" s="58" t="s">
        <v>63</v>
      </c>
    </row>
    <row r="20" spans="1:19" s="33" customFormat="1" ht="20.100000000000001" customHeight="1">
      <c r="A20" s="39" t="s">
        <v>59</v>
      </c>
      <c r="B20" s="10">
        <v>5723.2</v>
      </c>
      <c r="C20" s="10">
        <v>5264.2999999999993</v>
      </c>
      <c r="D20" s="10">
        <v>4943.2</v>
      </c>
      <c r="E20" s="10">
        <v>4645.2999999999993</v>
      </c>
      <c r="F20" s="10">
        <v>4284.0999999999995</v>
      </c>
      <c r="G20" s="10">
        <v>3683.3999999999996</v>
      </c>
      <c r="H20" s="10">
        <v>3573.8999999999996</v>
      </c>
      <c r="I20" s="10">
        <v>3137.4</v>
      </c>
      <c r="J20" s="35" t="s">
        <v>50</v>
      </c>
      <c r="K20" s="39" t="s">
        <v>59</v>
      </c>
      <c r="L20" s="10">
        <v>9023.6999999999989</v>
      </c>
      <c r="M20" s="10">
        <v>8503.4</v>
      </c>
      <c r="N20" s="10">
        <v>7871.4999999999991</v>
      </c>
      <c r="O20" s="10">
        <v>7645.4999999999991</v>
      </c>
      <c r="P20" s="10">
        <v>7263</v>
      </c>
      <c r="Q20" s="10">
        <v>6845.7999999999993</v>
      </c>
      <c r="R20" s="10">
        <v>6299.9</v>
      </c>
      <c r="S20" s="35" t="s">
        <v>50</v>
      </c>
    </row>
    <row r="21" spans="1:19" s="33" customFormat="1" ht="20.100000000000001" customHeight="1">
      <c r="A21" s="39" t="s">
        <v>57</v>
      </c>
      <c r="B21" s="10">
        <v>5100.5999999999995</v>
      </c>
      <c r="C21" s="10">
        <v>4613.3999999999996</v>
      </c>
      <c r="D21" s="10">
        <v>4365.7</v>
      </c>
      <c r="E21" s="10">
        <v>4145.3999999999996</v>
      </c>
      <c r="F21" s="10">
        <v>3803.2</v>
      </c>
      <c r="G21" s="10">
        <v>3328.7</v>
      </c>
      <c r="H21" s="10">
        <v>3231.6</v>
      </c>
      <c r="I21" s="10">
        <v>2850.3</v>
      </c>
      <c r="J21" s="58" t="s">
        <v>62</v>
      </c>
      <c r="K21" s="39" t="s">
        <v>57</v>
      </c>
      <c r="L21" s="10">
        <v>8257.4</v>
      </c>
      <c r="M21" s="10">
        <v>7719.8</v>
      </c>
      <c r="N21" s="10">
        <v>7213.7999999999993</v>
      </c>
      <c r="O21" s="10">
        <v>6965.5999999999995</v>
      </c>
      <c r="P21" s="10">
        <v>6553.4</v>
      </c>
      <c r="Q21" s="10">
        <v>6096.9</v>
      </c>
      <c r="R21" s="10">
        <v>5574.7</v>
      </c>
      <c r="S21" s="58" t="s">
        <v>62</v>
      </c>
    </row>
    <row r="22" spans="1:19" s="33" customFormat="1" ht="20.100000000000001" customHeight="1">
      <c r="A22" s="39" t="s">
        <v>58</v>
      </c>
      <c r="B22" s="10">
        <v>622.6</v>
      </c>
      <c r="C22" s="10">
        <v>650.90000000000009</v>
      </c>
      <c r="D22" s="10">
        <v>577.5</v>
      </c>
      <c r="E22" s="10">
        <v>499.9</v>
      </c>
      <c r="F22" s="10">
        <v>480.9</v>
      </c>
      <c r="G22" s="10">
        <v>354.7</v>
      </c>
      <c r="H22" s="10">
        <v>342.29999999999995</v>
      </c>
      <c r="I22" s="10">
        <v>287.10000000000002</v>
      </c>
      <c r="J22" s="58" t="s">
        <v>63</v>
      </c>
      <c r="K22" s="39" t="s">
        <v>58</v>
      </c>
      <c r="L22" s="10">
        <v>766.3</v>
      </c>
      <c r="M22" s="10">
        <v>783.59999999999991</v>
      </c>
      <c r="N22" s="10">
        <v>657.7</v>
      </c>
      <c r="O22" s="10">
        <v>679.9</v>
      </c>
      <c r="P22" s="10">
        <v>709.6</v>
      </c>
      <c r="Q22" s="10">
        <v>748.90000000000009</v>
      </c>
      <c r="R22" s="10">
        <v>725.19999999999993</v>
      </c>
      <c r="S22" s="58" t="s">
        <v>63</v>
      </c>
    </row>
    <row r="23" spans="1:19" s="33" customFormat="1" ht="20.100000000000001" customHeight="1">
      <c r="A23" s="39" t="s">
        <v>122</v>
      </c>
      <c r="B23" s="10">
        <v>151.4</v>
      </c>
      <c r="C23" s="10">
        <v>131.5</v>
      </c>
      <c r="D23" s="10">
        <v>286.89999999999998</v>
      </c>
      <c r="E23" s="10">
        <v>209.3</v>
      </c>
      <c r="F23" s="10">
        <v>170.6</v>
      </c>
      <c r="G23" s="10">
        <v>142.9</v>
      </c>
      <c r="H23" s="10">
        <v>73.5</v>
      </c>
      <c r="I23" s="10">
        <v>136.80000000000001</v>
      </c>
      <c r="J23" s="58" t="s">
        <v>123</v>
      </c>
      <c r="K23" s="39" t="s">
        <v>122</v>
      </c>
      <c r="L23" s="10">
        <v>44.2</v>
      </c>
      <c r="M23" s="10">
        <v>-0.4</v>
      </c>
      <c r="N23" s="10">
        <v>20.199999999999996</v>
      </c>
      <c r="O23" s="10">
        <v>25.4</v>
      </c>
      <c r="P23" s="10">
        <v>-111.8</v>
      </c>
      <c r="Q23" s="10">
        <v>-78.5</v>
      </c>
      <c r="R23" s="10">
        <v>293.3</v>
      </c>
      <c r="S23" s="58" t="s">
        <v>123</v>
      </c>
    </row>
    <row r="24" spans="1:19" s="12" customFormat="1" ht="20.100000000000001" customHeight="1">
      <c r="A24" s="40" t="s">
        <v>20</v>
      </c>
      <c r="B24" s="19">
        <v>11186.099999999999</v>
      </c>
      <c r="C24" s="19">
        <v>9681.5</v>
      </c>
      <c r="D24" s="19">
        <v>8085.7</v>
      </c>
      <c r="E24" s="19">
        <v>7310.4000000000015</v>
      </c>
      <c r="F24" s="19">
        <v>5815.7000000000007</v>
      </c>
      <c r="G24" s="19">
        <v>5348.3</v>
      </c>
      <c r="H24" s="19">
        <v>5125.7000000000007</v>
      </c>
      <c r="I24" s="19">
        <v>4603.1000000000004</v>
      </c>
      <c r="J24" s="37" t="s">
        <v>21</v>
      </c>
      <c r="K24" s="40" t="s">
        <v>20</v>
      </c>
      <c r="L24" s="19">
        <v>16276.6</v>
      </c>
      <c r="M24" s="19">
        <v>16127.6</v>
      </c>
      <c r="N24" s="19">
        <v>15405.400000000003</v>
      </c>
      <c r="O24" s="19">
        <v>13972.4</v>
      </c>
      <c r="P24" s="19">
        <v>13989.7</v>
      </c>
      <c r="Q24" s="19">
        <v>13515.5</v>
      </c>
      <c r="R24" s="19">
        <v>12208.400000000001</v>
      </c>
      <c r="S24" s="37" t="s">
        <v>21</v>
      </c>
    </row>
    <row r="25" spans="1:19" ht="26.25" customHeight="1">
      <c r="A25" s="116" t="s">
        <v>205</v>
      </c>
      <c r="B25" s="116"/>
      <c r="C25" s="116"/>
      <c r="D25" s="116"/>
      <c r="E25" s="116"/>
      <c r="F25" s="115" t="s">
        <v>204</v>
      </c>
      <c r="G25" s="115"/>
      <c r="H25" s="115"/>
      <c r="I25" s="115"/>
      <c r="J25" s="115"/>
      <c r="K25" s="116" t="s">
        <v>205</v>
      </c>
      <c r="L25" s="116"/>
      <c r="M25" s="116"/>
      <c r="N25" s="116"/>
      <c r="O25" s="116"/>
      <c r="P25" s="117" t="s">
        <v>204</v>
      </c>
      <c r="Q25" s="117"/>
      <c r="R25" s="117"/>
      <c r="S25" s="117"/>
    </row>
    <row r="28" spans="1:19">
      <c r="L28" s="107">
        <f>L20/35283</f>
        <v>0.25575206189949828</v>
      </c>
    </row>
  </sheetData>
  <mergeCells count="8">
    <mergeCell ref="A1:J1"/>
    <mergeCell ref="A2:J2"/>
    <mergeCell ref="K1:S1"/>
    <mergeCell ref="K2:S2"/>
    <mergeCell ref="K25:O25"/>
    <mergeCell ref="P25:S25"/>
    <mergeCell ref="F25:J25"/>
    <mergeCell ref="A25:E2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53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T68"/>
  <sheetViews>
    <sheetView topLeftCell="A10" zoomScaleNormal="100" zoomScaleSheetLayoutView="90" workbookViewId="0">
      <selection activeCell="L6" sqref="L6:L24"/>
    </sheetView>
  </sheetViews>
  <sheetFormatPr defaultRowHeight="14.25"/>
  <cols>
    <col min="1" max="1" width="22.5" customWidth="1"/>
    <col min="2" max="9" width="8.625" customWidth="1"/>
    <col min="10" max="10" width="21.625" customWidth="1"/>
    <col min="11" max="11" width="23" customWidth="1"/>
    <col min="12" max="18" width="8.625" customWidth="1"/>
    <col min="19" max="19" width="21.875" customWidth="1"/>
  </cols>
  <sheetData>
    <row r="1" spans="1:20" s="9" customFormat="1" ht="20.100000000000001" customHeight="1">
      <c r="A1" s="112" t="s">
        <v>183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191</v>
      </c>
      <c r="L1" s="112"/>
      <c r="M1" s="112"/>
      <c r="N1" s="112"/>
      <c r="O1" s="112"/>
      <c r="P1" s="112"/>
      <c r="Q1" s="112"/>
      <c r="R1" s="112"/>
      <c r="S1" s="112"/>
    </row>
    <row r="2" spans="1:20" s="9" customFormat="1" ht="20.100000000000001" customHeight="1">
      <c r="A2" s="113" t="s">
        <v>202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193</v>
      </c>
      <c r="L2" s="113"/>
      <c r="M2" s="113"/>
      <c r="N2" s="113"/>
      <c r="O2" s="113"/>
      <c r="P2" s="113"/>
      <c r="Q2" s="113"/>
      <c r="R2" s="113"/>
      <c r="S2" s="113"/>
    </row>
    <row r="3" spans="1:2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0" ht="17.2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20" ht="16.5" customHeight="1">
      <c r="A5" s="11" t="s">
        <v>39</v>
      </c>
      <c r="B5" s="17">
        <v>2011</v>
      </c>
      <c r="C5" s="17">
        <v>2010</v>
      </c>
      <c r="D5" s="17">
        <v>2009</v>
      </c>
      <c r="E5" s="17">
        <v>2008</v>
      </c>
      <c r="F5" s="17">
        <v>2007</v>
      </c>
      <c r="G5" s="17">
        <v>2006</v>
      </c>
      <c r="H5" s="17">
        <v>2005</v>
      </c>
      <c r="I5" s="17">
        <v>2004</v>
      </c>
      <c r="J5" s="76" t="s">
        <v>38</v>
      </c>
      <c r="K5" s="11" t="s">
        <v>39</v>
      </c>
      <c r="L5" s="17">
        <v>2018</v>
      </c>
      <c r="M5" s="17">
        <v>2017</v>
      </c>
      <c r="N5" s="17">
        <v>2016</v>
      </c>
      <c r="O5" s="17">
        <v>2015</v>
      </c>
      <c r="P5" s="17">
        <v>2014</v>
      </c>
      <c r="Q5" s="17">
        <v>2013</v>
      </c>
      <c r="R5" s="17">
        <v>2012</v>
      </c>
      <c r="S5" s="76" t="s">
        <v>38</v>
      </c>
    </row>
    <row r="6" spans="1:20" s="12" customFormat="1" ht="20.100000000000001" customHeight="1">
      <c r="A6" s="38" t="s">
        <v>81</v>
      </c>
      <c r="B6" s="18">
        <v>10209.9</v>
      </c>
      <c r="C6" s="18">
        <v>8861.1</v>
      </c>
      <c r="D6" s="18">
        <v>7771.4711825160985</v>
      </c>
      <c r="E6" s="18">
        <v>6887.7000000000007</v>
      </c>
      <c r="F6" s="18">
        <v>5432.0000000000009</v>
      </c>
      <c r="G6" s="18">
        <v>4752.8</v>
      </c>
      <c r="H6" s="18">
        <v>4434.2</v>
      </c>
      <c r="I6" s="18">
        <v>3851.9</v>
      </c>
      <c r="J6" s="34" t="s">
        <v>40</v>
      </c>
      <c r="K6" s="38" t="s">
        <v>81</v>
      </c>
      <c r="L6" s="18">
        <v>14497.9</v>
      </c>
      <c r="M6" s="18">
        <v>14114</v>
      </c>
      <c r="N6" s="18">
        <v>13658.900000000001</v>
      </c>
      <c r="O6" s="18">
        <v>12538.4</v>
      </c>
      <c r="P6" s="18">
        <v>12463.8</v>
      </c>
      <c r="Q6" s="18">
        <v>11908.900000000001</v>
      </c>
      <c r="R6" s="18">
        <v>11042.300000000001</v>
      </c>
      <c r="S6" s="34" t="s">
        <v>40</v>
      </c>
      <c r="T6" s="65"/>
    </row>
    <row r="7" spans="1:20" s="12" customFormat="1" ht="20.100000000000001" customHeight="1">
      <c r="A7" s="39" t="s">
        <v>82</v>
      </c>
      <c r="B7" s="10">
        <v>8059.8</v>
      </c>
      <c r="C7" s="10">
        <v>7059.7</v>
      </c>
      <c r="D7" s="10">
        <v>6062.1</v>
      </c>
      <c r="E7" s="10">
        <v>5598.3</v>
      </c>
      <c r="F7" s="10">
        <v>4107.6000000000004</v>
      </c>
      <c r="G7" s="10">
        <v>3650.6</v>
      </c>
      <c r="H7" s="10">
        <v>3437.9</v>
      </c>
      <c r="I7" s="10">
        <v>3007.9</v>
      </c>
      <c r="J7" s="35" t="s">
        <v>41</v>
      </c>
      <c r="K7" s="39" t="s">
        <v>82</v>
      </c>
      <c r="L7" s="10">
        <v>11575.3</v>
      </c>
      <c r="M7" s="10">
        <v>11447.5</v>
      </c>
      <c r="N7" s="10">
        <v>10784.7</v>
      </c>
      <c r="O7" s="10">
        <v>9777.1</v>
      </c>
      <c r="P7" s="10">
        <v>9686.9</v>
      </c>
      <c r="Q7" s="10">
        <v>9248</v>
      </c>
      <c r="R7" s="10">
        <v>8648.4</v>
      </c>
      <c r="S7" s="35" t="s">
        <v>41</v>
      </c>
      <c r="T7" s="65"/>
    </row>
    <row r="8" spans="1:20" s="12" customFormat="1" ht="29.25" customHeight="1">
      <c r="A8" s="39" t="s">
        <v>83</v>
      </c>
      <c r="B8" s="10">
        <v>1961.6</v>
      </c>
      <c r="C8" s="10">
        <v>1610.7</v>
      </c>
      <c r="D8" s="10">
        <v>1503.3711825160983</v>
      </c>
      <c r="E8" s="10">
        <v>1117.9000000000001</v>
      </c>
      <c r="F8" s="10">
        <v>1189.0999999999999</v>
      </c>
      <c r="G8" s="10">
        <v>982</v>
      </c>
      <c r="H8" s="10">
        <v>890.8</v>
      </c>
      <c r="I8" s="10">
        <v>744.6</v>
      </c>
      <c r="J8" s="35" t="s">
        <v>42</v>
      </c>
      <c r="K8" s="39" t="s">
        <v>83</v>
      </c>
      <c r="L8" s="10">
        <v>2680.2</v>
      </c>
      <c r="M8" s="10">
        <v>2416.4</v>
      </c>
      <c r="N8" s="10">
        <v>2629.2</v>
      </c>
      <c r="O8" s="10">
        <v>2512</v>
      </c>
      <c r="P8" s="10">
        <v>2502.1999999999998</v>
      </c>
      <c r="Q8" s="10">
        <v>2366.6999999999998</v>
      </c>
      <c r="R8" s="10">
        <v>2161.3000000000002</v>
      </c>
      <c r="S8" s="35" t="s">
        <v>42</v>
      </c>
      <c r="T8" s="65"/>
    </row>
    <row r="9" spans="1:20" s="12" customFormat="1" ht="36" customHeight="1">
      <c r="A9" s="39" t="s">
        <v>87</v>
      </c>
      <c r="B9" s="10">
        <v>188.5</v>
      </c>
      <c r="C9" s="10">
        <v>190.7</v>
      </c>
      <c r="D9" s="10">
        <v>206</v>
      </c>
      <c r="E9" s="10">
        <v>171.5</v>
      </c>
      <c r="F9" s="10">
        <v>135.30000000000001</v>
      </c>
      <c r="G9" s="10">
        <v>120.2</v>
      </c>
      <c r="H9" s="10">
        <v>105.5</v>
      </c>
      <c r="I9" s="10">
        <v>99.4</v>
      </c>
      <c r="J9" s="35" t="s">
        <v>43</v>
      </c>
      <c r="K9" s="39" t="s">
        <v>87</v>
      </c>
      <c r="L9" s="10">
        <v>242.4</v>
      </c>
      <c r="M9" s="10">
        <v>250.1</v>
      </c>
      <c r="N9" s="10">
        <v>245</v>
      </c>
      <c r="O9" s="10">
        <v>249.3</v>
      </c>
      <c r="P9" s="10">
        <v>274.7</v>
      </c>
      <c r="Q9" s="10">
        <v>294.2</v>
      </c>
      <c r="R9" s="10">
        <v>232.6</v>
      </c>
      <c r="S9" s="35" t="s">
        <v>43</v>
      </c>
      <c r="T9" s="65"/>
    </row>
    <row r="10" spans="1:20" s="12" customFormat="1" ht="20.100000000000001" customHeight="1">
      <c r="A10" s="38" t="s">
        <v>51</v>
      </c>
      <c r="B10" s="18">
        <v>1754.3000000000002</v>
      </c>
      <c r="C10" s="18">
        <v>1591</v>
      </c>
      <c r="D10" s="18">
        <v>1463.3999999999999</v>
      </c>
      <c r="E10" s="18">
        <v>1255.7</v>
      </c>
      <c r="F10" s="18">
        <v>1029.3</v>
      </c>
      <c r="G10" s="18">
        <v>808.2</v>
      </c>
      <c r="H10" s="18">
        <v>765.59999999999991</v>
      </c>
      <c r="I10" s="18">
        <v>736.2</v>
      </c>
      <c r="J10" s="34" t="s">
        <v>44</v>
      </c>
      <c r="K10" s="38" t="s">
        <v>51</v>
      </c>
      <c r="L10" s="18">
        <v>4158.7</v>
      </c>
      <c r="M10" s="18">
        <v>3842.4</v>
      </c>
      <c r="N10" s="18">
        <v>3256.3999999999996</v>
      </c>
      <c r="O10" s="18">
        <v>3048.2000000000003</v>
      </c>
      <c r="P10" s="18">
        <v>2900.3</v>
      </c>
      <c r="Q10" s="18">
        <v>2603.7999999999997</v>
      </c>
      <c r="R10" s="18">
        <v>2182</v>
      </c>
      <c r="S10" s="34" t="s">
        <v>44</v>
      </c>
      <c r="T10" s="65"/>
    </row>
    <row r="11" spans="1:20" s="12" customFormat="1" ht="20.100000000000001" customHeight="1">
      <c r="A11" s="39" t="s">
        <v>88</v>
      </c>
      <c r="B11" s="10">
        <v>1683.8000000000002</v>
      </c>
      <c r="C11" s="10">
        <v>1522.1</v>
      </c>
      <c r="D11" s="10">
        <v>1406.6</v>
      </c>
      <c r="E11" s="10">
        <v>1201.9000000000001</v>
      </c>
      <c r="F11" s="10">
        <v>994.09999999999991</v>
      </c>
      <c r="G11" s="10">
        <v>784.5</v>
      </c>
      <c r="H11" s="10">
        <v>751.8</v>
      </c>
      <c r="I11" s="10">
        <v>717</v>
      </c>
      <c r="J11" s="35" t="s">
        <v>45</v>
      </c>
      <c r="K11" s="39" t="s">
        <v>88</v>
      </c>
      <c r="L11" s="10">
        <v>3923.5</v>
      </c>
      <c r="M11" s="10">
        <v>3608.5</v>
      </c>
      <c r="N11" s="10">
        <v>3076.2</v>
      </c>
      <c r="O11" s="10">
        <v>2862.4</v>
      </c>
      <c r="P11" s="10">
        <v>2699.3</v>
      </c>
      <c r="Q11" s="10">
        <v>2422.6</v>
      </c>
      <c r="R11" s="10">
        <v>2010.4</v>
      </c>
      <c r="S11" s="35" t="s">
        <v>45</v>
      </c>
      <c r="T11" s="65"/>
    </row>
    <row r="12" spans="1:20" s="12" customFormat="1" ht="20.100000000000001" customHeight="1">
      <c r="A12" s="39" t="s">
        <v>52</v>
      </c>
      <c r="B12" s="10">
        <v>1203.9000000000001</v>
      </c>
      <c r="C12" s="10">
        <v>1012.4</v>
      </c>
      <c r="D12" s="10">
        <v>930.6</v>
      </c>
      <c r="E12" s="10">
        <v>769.8</v>
      </c>
      <c r="F12" s="10">
        <v>591.29999999999995</v>
      </c>
      <c r="G12" s="10">
        <v>456.6</v>
      </c>
      <c r="H12" s="10">
        <v>438.8</v>
      </c>
      <c r="I12" s="10">
        <v>412.6</v>
      </c>
      <c r="J12" s="58" t="s">
        <v>60</v>
      </c>
      <c r="K12" s="39" t="s">
        <v>52</v>
      </c>
      <c r="L12" s="10">
        <v>2445.5</v>
      </c>
      <c r="M12" s="10">
        <v>2223.6</v>
      </c>
      <c r="N12" s="10">
        <v>1959.3</v>
      </c>
      <c r="O12" s="10">
        <v>1921.2</v>
      </c>
      <c r="P12" s="10">
        <v>1816.4</v>
      </c>
      <c r="Q12" s="10">
        <v>1768.6</v>
      </c>
      <c r="R12" s="10">
        <v>1487.2</v>
      </c>
      <c r="S12" s="58" t="s">
        <v>60</v>
      </c>
      <c r="T12" s="65"/>
    </row>
    <row r="13" spans="1:20" s="12" customFormat="1" ht="20.100000000000001" customHeight="1">
      <c r="A13" s="39" t="s">
        <v>53</v>
      </c>
      <c r="B13" s="10">
        <v>479.9</v>
      </c>
      <c r="C13" s="10">
        <v>509.7</v>
      </c>
      <c r="D13" s="10">
        <v>476</v>
      </c>
      <c r="E13" s="10">
        <v>432.1</v>
      </c>
      <c r="F13" s="10">
        <v>402.8</v>
      </c>
      <c r="G13" s="10">
        <v>327.9</v>
      </c>
      <c r="H13" s="10">
        <v>313</v>
      </c>
      <c r="I13" s="10">
        <v>304.39999999999998</v>
      </c>
      <c r="J13" s="58" t="s">
        <v>61</v>
      </c>
      <c r="K13" s="39" t="s">
        <v>53</v>
      </c>
      <c r="L13" s="10">
        <v>1478</v>
      </c>
      <c r="M13" s="10">
        <v>1384.9</v>
      </c>
      <c r="N13" s="10">
        <v>1116.9000000000001</v>
      </c>
      <c r="O13" s="10">
        <v>941.2</v>
      </c>
      <c r="P13" s="10">
        <v>882.9</v>
      </c>
      <c r="Q13" s="10">
        <v>654</v>
      </c>
      <c r="R13" s="10">
        <v>523.20000000000005</v>
      </c>
      <c r="S13" s="58" t="s">
        <v>61</v>
      </c>
      <c r="T13" s="65"/>
    </row>
    <row r="14" spans="1:20" s="12" customFormat="1" ht="20.100000000000001" customHeight="1">
      <c r="A14" s="39" t="s">
        <v>84</v>
      </c>
      <c r="B14" s="10">
        <v>70.5</v>
      </c>
      <c r="C14" s="10">
        <v>68.900000000000006</v>
      </c>
      <c r="D14" s="10">
        <v>56.8</v>
      </c>
      <c r="E14" s="10">
        <v>53.8</v>
      </c>
      <c r="F14" s="10">
        <v>35.200000000000003</v>
      </c>
      <c r="G14" s="10">
        <v>23.7</v>
      </c>
      <c r="H14" s="10">
        <v>13.8</v>
      </c>
      <c r="I14" s="10">
        <v>19.2</v>
      </c>
      <c r="J14" s="35" t="s">
        <v>46</v>
      </c>
      <c r="K14" s="39" t="s">
        <v>84</v>
      </c>
      <c r="L14" s="10">
        <v>235.2</v>
      </c>
      <c r="M14" s="10">
        <v>233.9</v>
      </c>
      <c r="N14" s="10">
        <v>180.2</v>
      </c>
      <c r="O14" s="10">
        <v>185.8</v>
      </c>
      <c r="P14" s="10">
        <v>201</v>
      </c>
      <c r="Q14" s="10">
        <v>181.2</v>
      </c>
      <c r="R14" s="10">
        <v>171.6</v>
      </c>
      <c r="S14" s="35" t="s">
        <v>46</v>
      </c>
      <c r="T14" s="65"/>
    </row>
    <row r="15" spans="1:20" s="12" customFormat="1" ht="20.100000000000001" customHeight="1">
      <c r="A15" s="39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5" t="s">
        <v>47</v>
      </c>
      <c r="K15" s="39" t="s">
        <v>54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5" t="s">
        <v>47</v>
      </c>
      <c r="T15" s="65"/>
    </row>
    <row r="16" spans="1:20" s="12" customFormat="1" ht="27" customHeight="1">
      <c r="A16" s="38" t="s">
        <v>55</v>
      </c>
      <c r="B16" s="18">
        <v>-3337.6000000000004</v>
      </c>
      <c r="C16" s="18">
        <v>-3151.7000000000003</v>
      </c>
      <c r="D16" s="18">
        <v>-3120.3</v>
      </c>
      <c r="E16" s="18">
        <v>-2606</v>
      </c>
      <c r="F16" s="18">
        <v>-2311.5</v>
      </c>
      <c r="G16" s="18">
        <v>-1963.6999999999998</v>
      </c>
      <c r="H16" s="18">
        <v>-1965.2999999999997</v>
      </c>
      <c r="I16" s="18">
        <v>-1633.5</v>
      </c>
      <c r="J16" s="34" t="s">
        <v>48</v>
      </c>
      <c r="K16" s="38" t="s">
        <v>55</v>
      </c>
      <c r="L16" s="18">
        <v>-5311.1</v>
      </c>
      <c r="M16" s="18">
        <v>-4954.1000000000004</v>
      </c>
      <c r="N16" s="18">
        <v>-4799.5999999999995</v>
      </c>
      <c r="O16" s="18">
        <v>-4574.0999999999995</v>
      </c>
      <c r="P16" s="18">
        <v>-4212.6000000000004</v>
      </c>
      <c r="Q16" s="18">
        <v>-3937.4999999999995</v>
      </c>
      <c r="R16" s="18">
        <v>-3799.2999999999997</v>
      </c>
      <c r="S16" s="34" t="s">
        <v>48</v>
      </c>
      <c r="T16" s="65"/>
    </row>
    <row r="17" spans="1:20" s="12" customFormat="1" ht="20.100000000000001" customHeight="1">
      <c r="A17" s="39" t="s">
        <v>56</v>
      </c>
      <c r="B17" s="10">
        <v>1649.3999999999999</v>
      </c>
      <c r="C17" s="10">
        <v>1338.1</v>
      </c>
      <c r="D17" s="10">
        <v>1101.3999999999999</v>
      </c>
      <c r="E17" s="10">
        <v>1134.4000000000001</v>
      </c>
      <c r="F17" s="10">
        <v>967.5</v>
      </c>
      <c r="G17" s="10">
        <v>639.30000000000007</v>
      </c>
      <c r="H17" s="10">
        <v>598.4</v>
      </c>
      <c r="I17" s="10">
        <v>509.1</v>
      </c>
      <c r="J17" s="35" t="s">
        <v>49</v>
      </c>
      <c r="K17" s="39" t="s">
        <v>56</v>
      </c>
      <c r="L17" s="10">
        <v>2433.5</v>
      </c>
      <c r="M17" s="10">
        <v>2379.1</v>
      </c>
      <c r="N17" s="10">
        <v>2079.8000000000002</v>
      </c>
      <c r="O17" s="10">
        <v>2123.6999999999998</v>
      </c>
      <c r="P17" s="10">
        <v>2062.2999999999997</v>
      </c>
      <c r="Q17" s="10">
        <v>1957.4</v>
      </c>
      <c r="R17" s="10">
        <v>1710.1</v>
      </c>
      <c r="S17" s="35" t="s">
        <v>49</v>
      </c>
      <c r="T17" s="65"/>
    </row>
    <row r="18" spans="1:20" s="12" customFormat="1" ht="20.100000000000001" customHeight="1">
      <c r="A18" s="39" t="s">
        <v>57</v>
      </c>
      <c r="B18" s="10">
        <v>1396.1</v>
      </c>
      <c r="C18" s="10">
        <v>1106</v>
      </c>
      <c r="D18" s="10">
        <v>928.8</v>
      </c>
      <c r="E18" s="10">
        <v>974.4</v>
      </c>
      <c r="F18" s="10">
        <v>844.8</v>
      </c>
      <c r="G18" s="10">
        <v>567.70000000000005</v>
      </c>
      <c r="H18" s="10">
        <v>503.2</v>
      </c>
      <c r="I18" s="10">
        <v>461</v>
      </c>
      <c r="J18" s="58" t="s">
        <v>62</v>
      </c>
      <c r="K18" s="39" t="s">
        <v>57</v>
      </c>
      <c r="L18" s="10">
        <v>2145.3000000000002</v>
      </c>
      <c r="M18" s="10">
        <v>2102.6</v>
      </c>
      <c r="N18" s="10">
        <v>1836.5</v>
      </c>
      <c r="O18" s="10">
        <v>1853.2</v>
      </c>
      <c r="P18" s="10">
        <v>1809.6</v>
      </c>
      <c r="Q18" s="10">
        <v>1707.2</v>
      </c>
      <c r="R18" s="10">
        <v>1447.2</v>
      </c>
      <c r="S18" s="58" t="s">
        <v>62</v>
      </c>
      <c r="T18" s="65"/>
    </row>
    <row r="19" spans="1:20" s="12" customFormat="1" ht="20.100000000000001" customHeight="1">
      <c r="A19" s="39" t="s">
        <v>58</v>
      </c>
      <c r="B19" s="10">
        <v>253.3</v>
      </c>
      <c r="C19" s="10">
        <v>232.1</v>
      </c>
      <c r="D19" s="10">
        <v>172.6</v>
      </c>
      <c r="E19" s="10">
        <v>160</v>
      </c>
      <c r="F19" s="10">
        <v>122.7</v>
      </c>
      <c r="G19" s="10">
        <v>71.599999999999994</v>
      </c>
      <c r="H19" s="10">
        <v>95.2</v>
      </c>
      <c r="I19" s="10">
        <v>48.1</v>
      </c>
      <c r="J19" s="58" t="s">
        <v>63</v>
      </c>
      <c r="K19" s="39" t="s">
        <v>58</v>
      </c>
      <c r="L19" s="10">
        <v>288.2</v>
      </c>
      <c r="M19" s="10">
        <v>276.5</v>
      </c>
      <c r="N19" s="10">
        <v>243.3</v>
      </c>
      <c r="O19" s="10">
        <v>270.5</v>
      </c>
      <c r="P19" s="10">
        <v>252.7</v>
      </c>
      <c r="Q19" s="10">
        <v>250.2</v>
      </c>
      <c r="R19" s="10">
        <v>262.89999999999998</v>
      </c>
      <c r="S19" s="58" t="s">
        <v>63</v>
      </c>
      <c r="T19" s="65"/>
    </row>
    <row r="20" spans="1:20" s="12" customFormat="1" ht="20.100000000000001" customHeight="1">
      <c r="A20" s="39" t="s">
        <v>59</v>
      </c>
      <c r="B20" s="10">
        <v>4987</v>
      </c>
      <c r="C20" s="10">
        <v>4489.8</v>
      </c>
      <c r="D20" s="10">
        <v>4221.7</v>
      </c>
      <c r="E20" s="10">
        <v>3740.4</v>
      </c>
      <c r="F20" s="10">
        <v>3279</v>
      </c>
      <c r="G20" s="10">
        <v>2603</v>
      </c>
      <c r="H20" s="10">
        <v>2563.6999999999998</v>
      </c>
      <c r="I20" s="10">
        <v>2142.6</v>
      </c>
      <c r="J20" s="35" t="s">
        <v>50</v>
      </c>
      <c r="K20" s="39" t="s">
        <v>59</v>
      </c>
      <c r="L20" s="10">
        <v>7744.6</v>
      </c>
      <c r="M20" s="10">
        <v>7333.2</v>
      </c>
      <c r="N20" s="10">
        <v>6879.4</v>
      </c>
      <c r="O20" s="10">
        <v>6697.7999999999993</v>
      </c>
      <c r="P20" s="10">
        <v>6274.9</v>
      </c>
      <c r="Q20" s="10">
        <v>5894.9</v>
      </c>
      <c r="R20" s="10">
        <v>5509.4</v>
      </c>
      <c r="S20" s="35" t="s">
        <v>50</v>
      </c>
      <c r="T20" s="65"/>
    </row>
    <row r="21" spans="1:20" s="12" customFormat="1" ht="20.100000000000001" customHeight="1">
      <c r="A21" s="39" t="s">
        <v>57</v>
      </c>
      <c r="B21" s="10">
        <v>4488.3999999999996</v>
      </c>
      <c r="C21" s="10">
        <v>4066.2</v>
      </c>
      <c r="D21" s="10">
        <v>3852.2</v>
      </c>
      <c r="E21" s="10">
        <v>3415</v>
      </c>
      <c r="F21" s="10">
        <v>2956.5</v>
      </c>
      <c r="G21" s="10">
        <v>2365.1</v>
      </c>
      <c r="H21" s="10">
        <v>2292</v>
      </c>
      <c r="I21" s="10">
        <v>1912.5</v>
      </c>
      <c r="J21" s="58" t="s">
        <v>62</v>
      </c>
      <c r="K21" s="39" t="s">
        <v>57</v>
      </c>
      <c r="L21" s="10">
        <v>7119.5</v>
      </c>
      <c r="M21" s="10">
        <v>6694.8</v>
      </c>
      <c r="N21" s="10">
        <v>6327.4</v>
      </c>
      <c r="O21" s="10">
        <v>6131.4</v>
      </c>
      <c r="P21" s="10">
        <v>5693</v>
      </c>
      <c r="Q21" s="10">
        <v>5271.2</v>
      </c>
      <c r="R21" s="10">
        <v>4905.5</v>
      </c>
      <c r="S21" s="58" t="s">
        <v>62</v>
      </c>
      <c r="T21" s="65"/>
    </row>
    <row r="22" spans="1:20" s="12" customFormat="1" ht="20.100000000000001" customHeight="1">
      <c r="A22" s="39" t="s">
        <v>58</v>
      </c>
      <c r="B22" s="10">
        <v>498.6</v>
      </c>
      <c r="C22" s="10">
        <v>423.6</v>
      </c>
      <c r="D22" s="10">
        <v>369.5</v>
      </c>
      <c r="E22" s="10">
        <v>325.39999999999998</v>
      </c>
      <c r="F22" s="10">
        <v>322.5</v>
      </c>
      <c r="G22" s="10">
        <v>237.9</v>
      </c>
      <c r="H22" s="10">
        <v>271.7</v>
      </c>
      <c r="I22" s="10">
        <v>230.1</v>
      </c>
      <c r="J22" s="58" t="s">
        <v>63</v>
      </c>
      <c r="K22" s="39" t="s">
        <v>58</v>
      </c>
      <c r="L22" s="10">
        <v>625.1</v>
      </c>
      <c r="M22" s="10">
        <v>638.4</v>
      </c>
      <c r="N22" s="10">
        <v>552</v>
      </c>
      <c r="O22" s="10">
        <v>566.4</v>
      </c>
      <c r="P22" s="10">
        <v>581.9</v>
      </c>
      <c r="Q22" s="10">
        <v>623.70000000000005</v>
      </c>
      <c r="R22" s="10">
        <v>603.9</v>
      </c>
      <c r="S22" s="58" t="s">
        <v>63</v>
      </c>
      <c r="T22" s="65"/>
    </row>
    <row r="23" spans="1:20" s="12" customFormat="1" ht="20.100000000000001" customHeight="1">
      <c r="A23" s="39" t="s">
        <v>122</v>
      </c>
      <c r="B23" s="10">
        <v>193.5</v>
      </c>
      <c r="C23" s="10">
        <v>168.9</v>
      </c>
      <c r="D23" s="10">
        <v>198</v>
      </c>
      <c r="E23" s="10">
        <v>191.4</v>
      </c>
      <c r="F23" s="10">
        <v>116.3</v>
      </c>
      <c r="G23" s="10">
        <v>107.8</v>
      </c>
      <c r="H23" s="10">
        <v>28.8</v>
      </c>
      <c r="I23" s="10">
        <v>88.7</v>
      </c>
      <c r="J23" s="58" t="s">
        <v>123</v>
      </c>
      <c r="K23" s="39" t="s">
        <v>122</v>
      </c>
      <c r="L23" s="10">
        <v>-48.5</v>
      </c>
      <c r="M23" s="10">
        <v>0</v>
      </c>
      <c r="N23" s="10">
        <v>66.099999999999994</v>
      </c>
      <c r="O23" s="10">
        <v>59.8</v>
      </c>
      <c r="P23" s="10">
        <v>-15.2</v>
      </c>
      <c r="Q23" s="10">
        <v>39.6</v>
      </c>
      <c r="R23" s="10">
        <v>200.1</v>
      </c>
      <c r="S23" s="58" t="s">
        <v>123</v>
      </c>
      <c r="T23" s="65"/>
    </row>
    <row r="24" spans="1:20" s="12" customFormat="1" ht="20.100000000000001" customHeight="1">
      <c r="A24" s="40" t="s">
        <v>20</v>
      </c>
      <c r="B24" s="19">
        <v>8820.0999999999985</v>
      </c>
      <c r="C24" s="19">
        <v>7469.3</v>
      </c>
      <c r="D24" s="19">
        <v>6312.5711825160988</v>
      </c>
      <c r="E24" s="19">
        <v>5728.8000000000011</v>
      </c>
      <c r="F24" s="19">
        <v>4266.1000000000013</v>
      </c>
      <c r="G24" s="19">
        <v>3705.1000000000004</v>
      </c>
      <c r="H24" s="19">
        <v>3263.3</v>
      </c>
      <c r="I24" s="19">
        <v>3043.3</v>
      </c>
      <c r="J24" s="37" t="s">
        <v>21</v>
      </c>
      <c r="K24" s="40" t="s">
        <v>20</v>
      </c>
      <c r="L24" s="19">
        <v>13297</v>
      </c>
      <c r="M24" s="19">
        <v>13002.3</v>
      </c>
      <c r="N24" s="19">
        <v>12181.800000000003</v>
      </c>
      <c r="O24" s="19">
        <v>11072.300000000001</v>
      </c>
      <c r="P24" s="19">
        <v>11136.3</v>
      </c>
      <c r="Q24" s="19">
        <v>10614.800000000001</v>
      </c>
      <c r="R24" s="19">
        <v>9625.1000000000022</v>
      </c>
      <c r="S24" s="37" t="s">
        <v>21</v>
      </c>
      <c r="T24" s="65"/>
    </row>
    <row r="25" spans="1:20" ht="25.5" customHeight="1">
      <c r="A25" s="116" t="s">
        <v>205</v>
      </c>
      <c r="B25" s="116"/>
      <c r="C25" s="116"/>
      <c r="D25" s="116"/>
      <c r="E25" s="116"/>
      <c r="F25" s="115" t="s">
        <v>204</v>
      </c>
      <c r="G25" s="115"/>
      <c r="H25" s="115"/>
      <c r="I25" s="115"/>
      <c r="J25" s="115"/>
      <c r="K25" s="116" t="s">
        <v>205</v>
      </c>
      <c r="L25" s="116"/>
      <c r="M25" s="116"/>
      <c r="N25" s="116"/>
      <c r="O25" s="116"/>
      <c r="P25" s="117" t="s">
        <v>204</v>
      </c>
      <c r="Q25" s="117"/>
      <c r="R25" s="117"/>
      <c r="S25" s="117"/>
    </row>
    <row r="26" spans="1:20">
      <c r="R26" s="66"/>
    </row>
    <row r="27" spans="1:20">
      <c r="R27" s="66"/>
    </row>
    <row r="28" spans="1:20">
      <c r="C28" s="66">
        <f>C24-C23-C16-C10-C6</f>
        <v>0</v>
      </c>
      <c r="R28" s="66"/>
    </row>
    <row r="29" spans="1:20">
      <c r="R29" s="66"/>
    </row>
    <row r="30" spans="1:20">
      <c r="R30" s="66"/>
    </row>
    <row r="31" spans="1:20">
      <c r="R31" s="66"/>
    </row>
    <row r="32" spans="1:20">
      <c r="R32" s="66"/>
    </row>
    <row r="33" spans="18:18">
      <c r="R33" s="66"/>
    </row>
    <row r="34" spans="18:18">
      <c r="R34" s="66"/>
    </row>
    <row r="35" spans="18:18">
      <c r="R35" s="66"/>
    </row>
    <row r="36" spans="18:18">
      <c r="R36" s="66"/>
    </row>
    <row r="37" spans="18:18">
      <c r="R37" s="66"/>
    </row>
    <row r="38" spans="18:18">
      <c r="R38" s="66"/>
    </row>
    <row r="39" spans="18:18">
      <c r="R39" s="66"/>
    </row>
    <row r="40" spans="18:18">
      <c r="R40" s="66"/>
    </row>
    <row r="41" spans="18:18">
      <c r="R41" s="66"/>
    </row>
    <row r="42" spans="18:18">
      <c r="R42" s="66"/>
    </row>
    <row r="43" spans="18:18">
      <c r="R43" s="66"/>
    </row>
    <row r="44" spans="18:18">
      <c r="R44" s="66"/>
    </row>
    <row r="45" spans="18:18">
      <c r="R45" s="66"/>
    </row>
    <row r="46" spans="18:18">
      <c r="R46" s="66"/>
    </row>
    <row r="47" spans="18:18">
      <c r="R47" s="66"/>
    </row>
    <row r="48" spans="18:18">
      <c r="R48" s="66"/>
    </row>
    <row r="49" spans="18:18">
      <c r="R49" s="66"/>
    </row>
    <row r="50" spans="18:18">
      <c r="R50" s="66"/>
    </row>
    <row r="51" spans="18:18">
      <c r="R51" s="66"/>
    </row>
    <row r="52" spans="18:18">
      <c r="R52" s="66"/>
    </row>
    <row r="53" spans="18:18">
      <c r="R53" s="66"/>
    </row>
    <row r="54" spans="18:18">
      <c r="R54" s="66"/>
    </row>
    <row r="55" spans="18:18">
      <c r="R55" s="66"/>
    </row>
    <row r="56" spans="18:18">
      <c r="R56" s="66"/>
    </row>
    <row r="57" spans="18:18">
      <c r="R57" s="66"/>
    </row>
    <row r="58" spans="18:18">
      <c r="R58" s="66"/>
    </row>
    <row r="59" spans="18:18">
      <c r="R59" s="66"/>
    </row>
    <row r="60" spans="18:18">
      <c r="R60" s="66"/>
    </row>
    <row r="61" spans="18:18">
      <c r="R61" s="66"/>
    </row>
    <row r="62" spans="18:18">
      <c r="R62" s="66"/>
    </row>
    <row r="63" spans="18:18">
      <c r="R63" s="66"/>
    </row>
    <row r="64" spans="18:18">
      <c r="R64" s="66"/>
    </row>
    <row r="65" spans="18:18">
      <c r="R65" s="66"/>
    </row>
    <row r="66" spans="18:18">
      <c r="R66" s="66"/>
    </row>
    <row r="67" spans="18:18">
      <c r="R67" s="66"/>
    </row>
    <row r="68" spans="18:18">
      <c r="R68" s="66"/>
    </row>
  </sheetData>
  <mergeCells count="8">
    <mergeCell ref="A1:J1"/>
    <mergeCell ref="K1:S1"/>
    <mergeCell ref="A2:J2"/>
    <mergeCell ref="K2:S2"/>
    <mergeCell ref="F25:J25"/>
    <mergeCell ref="K25:O25"/>
    <mergeCell ref="P25:S25"/>
    <mergeCell ref="A25:E2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55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N25"/>
  <sheetViews>
    <sheetView topLeftCell="A7" zoomScaleNormal="100" zoomScaleSheetLayoutView="83" workbookViewId="0">
      <selection activeCell="S7" sqref="S7"/>
    </sheetView>
  </sheetViews>
  <sheetFormatPr defaultRowHeight="14.25"/>
  <cols>
    <col min="1" max="1" width="23.125" customWidth="1"/>
    <col min="2" max="9" width="8.625" customWidth="1"/>
    <col min="10" max="10" width="21.75" customWidth="1"/>
    <col min="11" max="11" width="23.125" customWidth="1"/>
    <col min="12" max="18" width="8.625" customWidth="1"/>
    <col min="19" max="19" width="20.625" customWidth="1"/>
    <col min="20" max="20" width="9" customWidth="1"/>
  </cols>
  <sheetData>
    <row r="1" spans="1:40" s="9" customFormat="1" ht="20.100000000000001" customHeight="1">
      <c r="A1" s="112" t="s">
        <v>184</v>
      </c>
      <c r="B1" s="112"/>
      <c r="C1" s="112"/>
      <c r="D1" s="112"/>
      <c r="E1" s="112"/>
      <c r="F1" s="112"/>
      <c r="G1" s="112"/>
      <c r="H1" s="112"/>
      <c r="I1" s="112"/>
      <c r="J1" s="112"/>
      <c r="K1" s="112" t="s">
        <v>192</v>
      </c>
      <c r="L1" s="112"/>
      <c r="M1" s="112"/>
      <c r="N1" s="112"/>
      <c r="O1" s="112"/>
      <c r="P1" s="112"/>
      <c r="Q1" s="112"/>
      <c r="R1" s="112"/>
      <c r="S1" s="112"/>
      <c r="T1" s="112"/>
    </row>
    <row r="2" spans="1:40" s="9" customFormat="1" ht="20.100000000000001" customHeight="1">
      <c r="A2" s="113" t="s">
        <v>203</v>
      </c>
      <c r="B2" s="113"/>
      <c r="C2" s="113"/>
      <c r="D2" s="113"/>
      <c r="E2" s="113"/>
      <c r="F2" s="113"/>
      <c r="G2" s="113"/>
      <c r="H2" s="113"/>
      <c r="I2" s="113"/>
      <c r="J2" s="113"/>
      <c r="K2" s="113" t="s">
        <v>194</v>
      </c>
      <c r="L2" s="113"/>
      <c r="M2" s="113"/>
      <c r="N2" s="113"/>
      <c r="O2" s="113"/>
      <c r="P2" s="113"/>
      <c r="Q2" s="113"/>
      <c r="R2" s="113"/>
      <c r="S2" s="113"/>
      <c r="T2" s="113"/>
    </row>
    <row r="3" spans="1:4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40" ht="18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3"/>
      <c r="S4" s="5" t="s">
        <v>22</v>
      </c>
    </row>
    <row r="5" spans="1:40" ht="18" customHeight="1">
      <c r="A5" s="11" t="s">
        <v>39</v>
      </c>
      <c r="B5" s="42">
        <v>2011</v>
      </c>
      <c r="C5" s="42">
        <v>2010</v>
      </c>
      <c r="D5" s="42">
        <v>2009</v>
      </c>
      <c r="E5" s="42">
        <v>2008</v>
      </c>
      <c r="F5" s="42">
        <v>2007</v>
      </c>
      <c r="G5" s="42">
        <v>2006</v>
      </c>
      <c r="H5" s="42">
        <v>2005</v>
      </c>
      <c r="I5" s="42">
        <v>2004</v>
      </c>
      <c r="J5" s="76" t="s">
        <v>38</v>
      </c>
      <c r="K5" s="11" t="s">
        <v>39</v>
      </c>
      <c r="L5" s="17">
        <v>2018</v>
      </c>
      <c r="M5" s="17">
        <v>2017</v>
      </c>
      <c r="N5" s="17">
        <v>2016</v>
      </c>
      <c r="O5" s="17">
        <v>2015</v>
      </c>
      <c r="P5" s="17">
        <v>2014</v>
      </c>
      <c r="Q5" s="17">
        <v>2013</v>
      </c>
      <c r="R5" s="17">
        <v>2012</v>
      </c>
      <c r="S5" s="76" t="s">
        <v>38</v>
      </c>
    </row>
    <row r="6" spans="1:40" s="12" customFormat="1" ht="20.100000000000001" customHeight="1">
      <c r="A6" s="38" t="s">
        <v>81</v>
      </c>
      <c r="B6" s="18">
        <v>2884.8</v>
      </c>
      <c r="C6" s="18">
        <v>2664.4</v>
      </c>
      <c r="D6" s="18">
        <v>2332.4</v>
      </c>
      <c r="E6" s="18">
        <v>2321.8000000000002</v>
      </c>
      <c r="F6" s="18">
        <v>2226</v>
      </c>
      <c r="G6" s="18">
        <v>2244.6</v>
      </c>
      <c r="H6" s="18">
        <v>2227.2999999999997</v>
      </c>
      <c r="I6" s="18">
        <v>2003.5000000000002</v>
      </c>
      <c r="J6" s="34" t="s">
        <v>40</v>
      </c>
      <c r="K6" s="38" t="s">
        <v>81</v>
      </c>
      <c r="L6" s="18">
        <v>3549.5999999999995</v>
      </c>
      <c r="M6" s="18">
        <v>3534.5</v>
      </c>
      <c r="N6" s="18">
        <v>3500.4</v>
      </c>
      <c r="O6" s="18">
        <v>3304.4</v>
      </c>
      <c r="P6" s="18">
        <v>3535.4</v>
      </c>
      <c r="Q6" s="18">
        <v>3352.6</v>
      </c>
      <c r="R6" s="18">
        <v>2923.1000000000004</v>
      </c>
      <c r="S6" s="34" t="s">
        <v>40</v>
      </c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</row>
    <row r="7" spans="1:40" s="12" customFormat="1" ht="34.5" customHeight="1">
      <c r="A7" s="39" t="s">
        <v>82</v>
      </c>
      <c r="B7" s="10">
        <v>1739.2</v>
      </c>
      <c r="C7" s="10">
        <v>1586.3</v>
      </c>
      <c r="D7" s="10">
        <v>1347.7</v>
      </c>
      <c r="E7" s="10">
        <v>1438.5</v>
      </c>
      <c r="F7" s="10">
        <v>1656.7</v>
      </c>
      <c r="G7" s="10">
        <v>1738.1</v>
      </c>
      <c r="H7" s="10">
        <v>1642.8</v>
      </c>
      <c r="I7" s="10">
        <v>1429.4</v>
      </c>
      <c r="J7" s="35" t="s">
        <v>41</v>
      </c>
      <c r="K7" s="39" t="s">
        <v>82</v>
      </c>
      <c r="L7" s="10">
        <v>2376.1999999999998</v>
      </c>
      <c r="M7" s="10">
        <v>2321.9</v>
      </c>
      <c r="N7" s="10">
        <v>2218.4</v>
      </c>
      <c r="O7" s="10">
        <v>2049.9</v>
      </c>
      <c r="P7" s="10">
        <v>2249.4</v>
      </c>
      <c r="Q7" s="10">
        <v>2076.6</v>
      </c>
      <c r="R7" s="10">
        <v>1725.2</v>
      </c>
      <c r="S7" s="35" t="s">
        <v>41</v>
      </c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</row>
    <row r="8" spans="1:40" s="12" customFormat="1" ht="26.25" customHeight="1">
      <c r="A8" s="39" t="s">
        <v>83</v>
      </c>
      <c r="B8" s="10">
        <v>930.7</v>
      </c>
      <c r="C8" s="10">
        <v>890.1</v>
      </c>
      <c r="D8" s="10">
        <v>839.3</v>
      </c>
      <c r="E8" s="10">
        <v>714.9</v>
      </c>
      <c r="F8" s="10">
        <v>451.3</v>
      </c>
      <c r="G8" s="10">
        <v>417.2</v>
      </c>
      <c r="H8" s="10">
        <v>494.4</v>
      </c>
      <c r="I8" s="10">
        <v>497.9</v>
      </c>
      <c r="J8" s="35" t="s">
        <v>42</v>
      </c>
      <c r="K8" s="39" t="s">
        <v>83</v>
      </c>
      <c r="L8" s="10">
        <v>899.2</v>
      </c>
      <c r="M8" s="10">
        <v>930.3</v>
      </c>
      <c r="N8" s="10">
        <v>996.1</v>
      </c>
      <c r="O8" s="10">
        <v>982.5</v>
      </c>
      <c r="P8" s="10">
        <v>1021</v>
      </c>
      <c r="Q8" s="10">
        <v>1015</v>
      </c>
      <c r="R8" s="10">
        <v>965.6</v>
      </c>
      <c r="S8" s="35" t="s">
        <v>42</v>
      </c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</row>
    <row r="9" spans="1:40" s="12" customFormat="1" ht="36" customHeight="1">
      <c r="A9" s="39" t="s">
        <v>87</v>
      </c>
      <c r="B9" s="10">
        <v>214.9</v>
      </c>
      <c r="C9" s="10">
        <v>188</v>
      </c>
      <c r="D9" s="10">
        <v>145.4</v>
      </c>
      <c r="E9" s="10">
        <v>168.4</v>
      </c>
      <c r="F9" s="10">
        <v>118</v>
      </c>
      <c r="G9" s="10">
        <v>89.3</v>
      </c>
      <c r="H9" s="10">
        <v>90.1</v>
      </c>
      <c r="I9" s="10">
        <v>76.2</v>
      </c>
      <c r="J9" s="35" t="s">
        <v>43</v>
      </c>
      <c r="K9" s="39" t="s">
        <v>87</v>
      </c>
      <c r="L9" s="10">
        <v>274.2</v>
      </c>
      <c r="M9" s="10">
        <v>282.3</v>
      </c>
      <c r="N9" s="10">
        <v>285.89999999999998</v>
      </c>
      <c r="O9" s="10">
        <v>272</v>
      </c>
      <c r="P9" s="10">
        <v>265</v>
      </c>
      <c r="Q9" s="10">
        <v>261</v>
      </c>
      <c r="R9" s="10">
        <v>232.3</v>
      </c>
      <c r="S9" s="35" t="s">
        <v>43</v>
      </c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</row>
    <row r="10" spans="1:40" s="12" customFormat="1" ht="20.100000000000001" customHeight="1">
      <c r="A10" s="38" t="s">
        <v>51</v>
      </c>
      <c r="B10" s="18">
        <v>109.5</v>
      </c>
      <c r="C10" s="18">
        <v>330.5</v>
      </c>
      <c r="D10" s="18">
        <v>41.4</v>
      </c>
      <c r="E10" s="18">
        <v>116.19999999999999</v>
      </c>
      <c r="F10" s="18">
        <v>175.60000000000002</v>
      </c>
      <c r="G10" s="18">
        <v>346.90000000000003</v>
      </c>
      <c r="H10" s="18">
        <v>475.70000000000005</v>
      </c>
      <c r="I10" s="18">
        <v>415.3</v>
      </c>
      <c r="J10" s="34" t="s">
        <v>44</v>
      </c>
      <c r="K10" s="38" t="s">
        <v>51</v>
      </c>
      <c r="L10" s="18">
        <v>451.9</v>
      </c>
      <c r="M10" s="18">
        <v>604.5</v>
      </c>
      <c r="N10" s="18">
        <v>633.9</v>
      </c>
      <c r="O10" s="18">
        <v>457.2</v>
      </c>
      <c r="P10" s="18">
        <v>251.40000000000003</v>
      </c>
      <c r="Q10" s="18">
        <v>463.40000000000003</v>
      </c>
      <c r="R10" s="18">
        <v>196.5</v>
      </c>
      <c r="S10" s="34" t="s">
        <v>44</v>
      </c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</row>
    <row r="11" spans="1:40" s="12" customFormat="1" ht="20.100000000000001" customHeight="1">
      <c r="A11" s="39" t="s">
        <v>88</v>
      </c>
      <c r="B11" s="10">
        <v>673.9</v>
      </c>
      <c r="C11" s="10">
        <v>302.8</v>
      </c>
      <c r="D11" s="10">
        <v>64.5</v>
      </c>
      <c r="E11" s="10">
        <v>111.6</v>
      </c>
      <c r="F11" s="10">
        <v>166.60000000000002</v>
      </c>
      <c r="G11" s="10">
        <v>336.1</v>
      </c>
      <c r="H11" s="10">
        <v>471.20000000000005</v>
      </c>
      <c r="I11" s="10">
        <v>394.6</v>
      </c>
      <c r="J11" s="35" t="s">
        <v>45</v>
      </c>
      <c r="K11" s="39" t="s">
        <v>88</v>
      </c>
      <c r="L11" s="10">
        <v>441.7</v>
      </c>
      <c r="M11" s="10">
        <v>584.9</v>
      </c>
      <c r="N11" s="10">
        <v>617.6</v>
      </c>
      <c r="O11" s="10">
        <v>442.2</v>
      </c>
      <c r="P11" s="10">
        <v>261.10000000000002</v>
      </c>
      <c r="Q11" s="10">
        <v>513.6</v>
      </c>
      <c r="R11" s="10">
        <v>488.8</v>
      </c>
      <c r="S11" s="35" t="s">
        <v>45</v>
      </c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</row>
    <row r="12" spans="1:40" s="12" customFormat="1" ht="20.100000000000001" customHeight="1">
      <c r="A12" s="39" t="s">
        <v>52</v>
      </c>
      <c r="B12" s="10">
        <v>650.1</v>
      </c>
      <c r="C12" s="10">
        <v>294.10000000000002</v>
      </c>
      <c r="D12" s="10">
        <v>62</v>
      </c>
      <c r="E12" s="10">
        <v>100.1</v>
      </c>
      <c r="F12" s="10">
        <v>158.30000000000001</v>
      </c>
      <c r="G12" s="10">
        <v>227.6</v>
      </c>
      <c r="H12" s="10">
        <v>366.1</v>
      </c>
      <c r="I12" s="10">
        <v>347.3</v>
      </c>
      <c r="J12" s="58" t="s">
        <v>60</v>
      </c>
      <c r="K12" s="39" t="s">
        <v>52</v>
      </c>
      <c r="L12" s="10">
        <v>413.5</v>
      </c>
      <c r="M12" s="10">
        <v>557.9</v>
      </c>
      <c r="N12" s="10">
        <v>594.4</v>
      </c>
      <c r="O12" s="10">
        <v>420.3</v>
      </c>
      <c r="P12" s="10">
        <v>238.8</v>
      </c>
      <c r="Q12" s="10">
        <v>491.6</v>
      </c>
      <c r="R12" s="10">
        <v>474.5</v>
      </c>
      <c r="S12" s="58" t="s">
        <v>60</v>
      </c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</row>
    <row r="13" spans="1:40" s="12" customFormat="1" ht="20.100000000000001" customHeight="1">
      <c r="A13" s="39" t="s">
        <v>53</v>
      </c>
      <c r="B13" s="10">
        <v>23.8</v>
      </c>
      <c r="C13" s="10">
        <v>8.6999999999999993</v>
      </c>
      <c r="D13" s="10">
        <v>2.5</v>
      </c>
      <c r="E13" s="10">
        <v>11.5</v>
      </c>
      <c r="F13" s="10">
        <v>8.3000000000000007</v>
      </c>
      <c r="G13" s="10">
        <v>108.5</v>
      </c>
      <c r="H13" s="10">
        <v>105.1</v>
      </c>
      <c r="I13" s="10">
        <v>47.3</v>
      </c>
      <c r="J13" s="58" t="s">
        <v>61</v>
      </c>
      <c r="K13" s="39" t="s">
        <v>53</v>
      </c>
      <c r="L13" s="10">
        <v>28.2</v>
      </c>
      <c r="M13" s="10">
        <v>27</v>
      </c>
      <c r="N13" s="10">
        <v>23.2</v>
      </c>
      <c r="O13" s="10">
        <v>21.9</v>
      </c>
      <c r="P13" s="10">
        <v>22.3</v>
      </c>
      <c r="Q13" s="10">
        <v>22</v>
      </c>
      <c r="R13" s="10">
        <v>14.3</v>
      </c>
      <c r="S13" s="58" t="s">
        <v>61</v>
      </c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</row>
    <row r="14" spans="1:40" s="12" customFormat="1" ht="20.100000000000001" customHeight="1">
      <c r="A14" s="39" t="s">
        <v>84</v>
      </c>
      <c r="B14" s="10">
        <v>-564.4</v>
      </c>
      <c r="C14" s="10">
        <v>27.7</v>
      </c>
      <c r="D14" s="10">
        <v>-23.1</v>
      </c>
      <c r="E14" s="10">
        <v>4.5999999999999996</v>
      </c>
      <c r="F14" s="10">
        <v>9</v>
      </c>
      <c r="G14" s="10">
        <v>10.8</v>
      </c>
      <c r="H14" s="10">
        <v>4.5</v>
      </c>
      <c r="I14" s="10">
        <v>20.7</v>
      </c>
      <c r="J14" s="35" t="s">
        <v>46</v>
      </c>
      <c r="K14" s="39" t="s">
        <v>84</v>
      </c>
      <c r="L14" s="10">
        <v>10.199999999999999</v>
      </c>
      <c r="M14" s="10">
        <v>19.600000000000001</v>
      </c>
      <c r="N14" s="10">
        <v>16.3</v>
      </c>
      <c r="O14" s="10">
        <v>15</v>
      </c>
      <c r="P14" s="10">
        <v>-9.6999999999999993</v>
      </c>
      <c r="Q14" s="10">
        <v>-50.2</v>
      </c>
      <c r="R14" s="10">
        <v>-292.3</v>
      </c>
      <c r="S14" s="35" t="s">
        <v>46</v>
      </c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</row>
    <row r="15" spans="1:40" s="12" customFormat="1" ht="20.100000000000001" customHeight="1">
      <c r="A15" s="39" t="s">
        <v>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5" t="s">
        <v>47</v>
      </c>
      <c r="K15" s="39" t="s">
        <v>54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5" t="s">
        <v>47</v>
      </c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</row>
    <row r="16" spans="1:40" s="12" customFormat="1" ht="27" customHeight="1">
      <c r="A16" s="38" t="s">
        <v>55</v>
      </c>
      <c r="B16" s="18">
        <v>-586.20000000000005</v>
      </c>
      <c r="C16" s="18">
        <v>-745.3</v>
      </c>
      <c r="D16" s="18">
        <v>-689.6</v>
      </c>
      <c r="E16" s="18">
        <v>-874.3</v>
      </c>
      <c r="F16" s="18">
        <v>-906.30000000000007</v>
      </c>
      <c r="G16" s="18">
        <v>-983.40000000000009</v>
      </c>
      <c r="H16" s="18">
        <v>-885.30000000000007</v>
      </c>
      <c r="I16" s="18">
        <v>-907.09999999999991</v>
      </c>
      <c r="J16" s="34" t="s">
        <v>48</v>
      </c>
      <c r="K16" s="38" t="s">
        <v>55</v>
      </c>
      <c r="L16" s="18">
        <v>-1114.6000000000001</v>
      </c>
      <c r="M16" s="18">
        <v>-1013.3000000000001</v>
      </c>
      <c r="N16" s="18">
        <v>-864.80000000000007</v>
      </c>
      <c r="O16" s="18">
        <v>-827.1</v>
      </c>
      <c r="P16" s="18">
        <v>-836.8</v>
      </c>
      <c r="Q16" s="18">
        <v>-797.2</v>
      </c>
      <c r="R16" s="18">
        <v>-629.5</v>
      </c>
      <c r="S16" s="34" t="s">
        <v>48</v>
      </c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</row>
    <row r="17" spans="1:40" s="12" customFormat="1" ht="20.100000000000001" customHeight="1">
      <c r="A17" s="39" t="s">
        <v>56</v>
      </c>
      <c r="B17" s="10">
        <v>150</v>
      </c>
      <c r="C17" s="10">
        <v>29.2</v>
      </c>
      <c r="D17" s="10">
        <v>31.900000000000002</v>
      </c>
      <c r="E17" s="10">
        <v>30.6</v>
      </c>
      <c r="F17" s="10">
        <v>98.8</v>
      </c>
      <c r="G17" s="10">
        <v>97</v>
      </c>
      <c r="H17" s="10">
        <v>124.9</v>
      </c>
      <c r="I17" s="10">
        <v>87.699999999999989</v>
      </c>
      <c r="J17" s="35" t="s">
        <v>49</v>
      </c>
      <c r="K17" s="39" t="s">
        <v>56</v>
      </c>
      <c r="L17" s="10">
        <v>164.5</v>
      </c>
      <c r="M17" s="10">
        <v>156.9</v>
      </c>
      <c r="N17" s="10">
        <v>127.3</v>
      </c>
      <c r="O17" s="10">
        <v>120.6</v>
      </c>
      <c r="P17" s="10">
        <v>151.30000000000001</v>
      </c>
      <c r="Q17" s="10">
        <v>153.69999999999999</v>
      </c>
      <c r="R17" s="10">
        <v>161</v>
      </c>
      <c r="S17" s="35" t="s">
        <v>49</v>
      </c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</row>
    <row r="18" spans="1:40" s="12" customFormat="1" ht="20.100000000000001" customHeight="1">
      <c r="A18" s="39" t="s">
        <v>57</v>
      </c>
      <c r="B18" s="10">
        <v>96.4</v>
      </c>
      <c r="C18" s="10">
        <v>4</v>
      </c>
      <c r="D18" s="10">
        <v>0.6</v>
      </c>
      <c r="E18" s="10">
        <v>0.5</v>
      </c>
      <c r="F18" s="10">
        <v>58.8</v>
      </c>
      <c r="G18" s="10">
        <v>62.1</v>
      </c>
      <c r="H18" s="10">
        <v>78.5</v>
      </c>
      <c r="I18" s="10">
        <v>64.3</v>
      </c>
      <c r="J18" s="58" t="s">
        <v>62</v>
      </c>
      <c r="K18" s="39" t="s">
        <v>57</v>
      </c>
      <c r="L18" s="10">
        <v>65</v>
      </c>
      <c r="M18" s="10">
        <v>57.9</v>
      </c>
      <c r="N18" s="10">
        <v>58.7</v>
      </c>
      <c r="O18" s="10">
        <v>61.1</v>
      </c>
      <c r="P18" s="10">
        <v>85.8</v>
      </c>
      <c r="Q18" s="10">
        <v>84.1</v>
      </c>
      <c r="R18" s="10">
        <v>100.7</v>
      </c>
      <c r="S18" s="58" t="s">
        <v>62</v>
      </c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</row>
    <row r="19" spans="1:40" s="12" customFormat="1" ht="20.100000000000001" customHeight="1">
      <c r="A19" s="39" t="s">
        <v>58</v>
      </c>
      <c r="B19" s="10">
        <v>53.6</v>
      </c>
      <c r="C19" s="10">
        <v>25.2</v>
      </c>
      <c r="D19" s="10">
        <v>31.3</v>
      </c>
      <c r="E19" s="10">
        <v>30.1</v>
      </c>
      <c r="F19" s="10">
        <v>40</v>
      </c>
      <c r="G19" s="10">
        <v>34.9</v>
      </c>
      <c r="H19" s="10">
        <v>46.4</v>
      </c>
      <c r="I19" s="10">
        <v>23.4</v>
      </c>
      <c r="J19" s="58" t="s">
        <v>63</v>
      </c>
      <c r="K19" s="39" t="s">
        <v>58</v>
      </c>
      <c r="L19" s="10">
        <v>99.5</v>
      </c>
      <c r="M19" s="10">
        <v>99</v>
      </c>
      <c r="N19" s="10">
        <v>68.599999999999994</v>
      </c>
      <c r="O19" s="10">
        <v>59.5</v>
      </c>
      <c r="P19" s="10">
        <v>65.5</v>
      </c>
      <c r="Q19" s="10">
        <v>69.599999999999994</v>
      </c>
      <c r="R19" s="10">
        <v>60.3</v>
      </c>
      <c r="S19" s="58" t="s">
        <v>63</v>
      </c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</row>
    <row r="20" spans="1:40" s="12" customFormat="1" ht="20.100000000000001" customHeight="1">
      <c r="A20" s="39" t="s">
        <v>59</v>
      </c>
      <c r="B20" s="10">
        <v>736.2</v>
      </c>
      <c r="C20" s="10">
        <v>774.5</v>
      </c>
      <c r="D20" s="10">
        <v>721.5</v>
      </c>
      <c r="E20" s="10">
        <v>904.9</v>
      </c>
      <c r="F20" s="10">
        <v>1005.1</v>
      </c>
      <c r="G20" s="10">
        <v>1080.4000000000001</v>
      </c>
      <c r="H20" s="10">
        <v>1010.2</v>
      </c>
      <c r="I20" s="10">
        <v>994.8</v>
      </c>
      <c r="J20" s="35" t="s">
        <v>50</v>
      </c>
      <c r="K20" s="39" t="s">
        <v>59</v>
      </c>
      <c r="L20" s="10">
        <v>1279.1000000000001</v>
      </c>
      <c r="M20" s="10">
        <v>1170.2</v>
      </c>
      <c r="N20" s="10">
        <v>992.1</v>
      </c>
      <c r="O20" s="10">
        <v>947.7</v>
      </c>
      <c r="P20" s="10">
        <v>988.1</v>
      </c>
      <c r="Q20" s="10">
        <v>950.90000000000009</v>
      </c>
      <c r="R20" s="10">
        <v>790.5</v>
      </c>
      <c r="S20" s="35" t="s">
        <v>50</v>
      </c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</row>
    <row r="21" spans="1:40" s="12" customFormat="1" ht="20.100000000000001" customHeight="1">
      <c r="A21" s="39" t="s">
        <v>57</v>
      </c>
      <c r="B21" s="10">
        <v>612.20000000000005</v>
      </c>
      <c r="C21" s="10">
        <v>547.20000000000005</v>
      </c>
      <c r="D21" s="10">
        <v>513.5</v>
      </c>
      <c r="E21" s="10">
        <v>730.4</v>
      </c>
      <c r="F21" s="10">
        <v>846.7</v>
      </c>
      <c r="G21" s="10">
        <v>963.6</v>
      </c>
      <c r="H21" s="10">
        <v>939.6</v>
      </c>
      <c r="I21" s="10">
        <v>937.8</v>
      </c>
      <c r="J21" s="58" t="s">
        <v>62</v>
      </c>
      <c r="K21" s="39" t="s">
        <v>57</v>
      </c>
      <c r="L21" s="10">
        <v>1137.9000000000001</v>
      </c>
      <c r="M21" s="10">
        <v>1025</v>
      </c>
      <c r="N21" s="10">
        <v>886.4</v>
      </c>
      <c r="O21" s="10">
        <v>834.2</v>
      </c>
      <c r="P21" s="10">
        <v>860.4</v>
      </c>
      <c r="Q21" s="10">
        <v>825.7</v>
      </c>
      <c r="R21" s="10">
        <v>669.2</v>
      </c>
      <c r="S21" s="58" t="s">
        <v>62</v>
      </c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</row>
    <row r="22" spans="1:40" s="12" customFormat="1" ht="20.100000000000001" customHeight="1">
      <c r="A22" s="39" t="s">
        <v>58</v>
      </c>
      <c r="B22" s="10">
        <v>124</v>
      </c>
      <c r="C22" s="10">
        <v>227.3</v>
      </c>
      <c r="D22" s="10">
        <v>208</v>
      </c>
      <c r="E22" s="10">
        <v>174.5</v>
      </c>
      <c r="F22" s="10">
        <v>158.4</v>
      </c>
      <c r="G22" s="10">
        <v>116.8</v>
      </c>
      <c r="H22" s="10">
        <v>70.599999999999994</v>
      </c>
      <c r="I22" s="10">
        <v>57</v>
      </c>
      <c r="J22" s="58" t="s">
        <v>63</v>
      </c>
      <c r="K22" s="39" t="s">
        <v>58</v>
      </c>
      <c r="L22" s="10">
        <v>141.19999999999999</v>
      </c>
      <c r="M22" s="10">
        <v>145.19999999999999</v>
      </c>
      <c r="N22" s="10">
        <v>105.7</v>
      </c>
      <c r="O22" s="10">
        <v>113.5</v>
      </c>
      <c r="P22" s="10">
        <v>127.7</v>
      </c>
      <c r="Q22" s="10">
        <v>125.2</v>
      </c>
      <c r="R22" s="10">
        <v>121.3</v>
      </c>
      <c r="S22" s="58" t="s">
        <v>63</v>
      </c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</row>
    <row r="23" spans="1:40" s="12" customFormat="1" ht="20.100000000000001" customHeight="1">
      <c r="A23" s="39" t="s">
        <v>122</v>
      </c>
      <c r="B23" s="10">
        <v>-42.1</v>
      </c>
      <c r="C23" s="10">
        <v>-37.4</v>
      </c>
      <c r="D23" s="10">
        <v>89</v>
      </c>
      <c r="E23" s="10">
        <v>17.899999999999999</v>
      </c>
      <c r="F23" s="10">
        <v>54.3</v>
      </c>
      <c r="G23" s="10">
        <v>35.1</v>
      </c>
      <c r="H23" s="10">
        <v>44.7</v>
      </c>
      <c r="I23" s="10">
        <v>48.1</v>
      </c>
      <c r="J23" s="58" t="s">
        <v>123</v>
      </c>
      <c r="K23" s="39" t="s">
        <v>122</v>
      </c>
      <c r="L23" s="10">
        <v>92.7</v>
      </c>
      <c r="M23" s="10">
        <v>0</v>
      </c>
      <c r="N23" s="10">
        <v>-45.9</v>
      </c>
      <c r="O23" s="10">
        <v>-34.4</v>
      </c>
      <c r="P23" s="10">
        <v>-96.6</v>
      </c>
      <c r="Q23" s="10">
        <v>-118.1</v>
      </c>
      <c r="R23" s="10">
        <v>93.2</v>
      </c>
      <c r="S23" s="58" t="s">
        <v>123</v>
      </c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</row>
    <row r="24" spans="1:40" s="12" customFormat="1" ht="20.100000000000001" customHeight="1">
      <c r="A24" s="16" t="s">
        <v>20</v>
      </c>
      <c r="B24" s="19">
        <v>2366</v>
      </c>
      <c r="C24" s="19">
        <v>2212.2000000000003</v>
      </c>
      <c r="D24" s="19">
        <v>1773.2</v>
      </c>
      <c r="E24" s="19">
        <v>1581.6000000000001</v>
      </c>
      <c r="F24" s="19">
        <v>1549.6</v>
      </c>
      <c r="G24" s="19">
        <v>1643.1999999999998</v>
      </c>
      <c r="H24" s="19">
        <v>1862.3999999999996</v>
      </c>
      <c r="I24" s="19">
        <v>1559.8000000000004</v>
      </c>
      <c r="J24" s="37" t="s">
        <v>21</v>
      </c>
      <c r="K24" s="40" t="s">
        <v>20</v>
      </c>
      <c r="L24" s="19">
        <v>2979.5999999999995</v>
      </c>
      <c r="M24" s="19">
        <v>3125.7</v>
      </c>
      <c r="N24" s="19">
        <v>3223.6</v>
      </c>
      <c r="O24" s="19">
        <v>2900.1</v>
      </c>
      <c r="P24" s="19">
        <v>2853.4</v>
      </c>
      <c r="Q24" s="19">
        <v>2900.7</v>
      </c>
      <c r="R24" s="19">
        <v>2583.3000000000002</v>
      </c>
      <c r="S24" s="37" t="s">
        <v>21</v>
      </c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</row>
    <row r="25" spans="1:40">
      <c r="A25" s="8"/>
      <c r="E25" s="66"/>
      <c r="F25" s="66"/>
      <c r="J25" s="7"/>
      <c r="K25" s="8"/>
      <c r="L25" s="8"/>
      <c r="M25" s="8"/>
      <c r="N25" s="8"/>
      <c r="O25" s="8"/>
      <c r="P25" s="8"/>
      <c r="Q25" s="8"/>
      <c r="R25" s="8"/>
      <c r="S25" s="7"/>
      <c r="U25" s="65"/>
    </row>
  </sheetData>
  <mergeCells count="4">
    <mergeCell ref="A1:J1"/>
    <mergeCell ref="K1:T1"/>
    <mergeCell ref="A2:J2"/>
    <mergeCell ref="K2:T2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57" orientation="landscape" useFirstPageNumber="1" r:id="rId1"/>
  <headerFooter>
    <oddHeader>&amp;L&amp;"Arial,Regular"&amp;8PCBS: National Accounts at Current and Constant Prices 2004-2018&amp;R&amp;"Arial,Regular"&amp;8&amp;K00+000ء&amp;K01+000PCBS: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3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S40"/>
  <sheetViews>
    <sheetView topLeftCell="A13" zoomScaleNormal="100" zoomScaleSheetLayoutView="90" workbookViewId="0">
      <selection activeCell="B40" sqref="B40"/>
    </sheetView>
  </sheetViews>
  <sheetFormatPr defaultRowHeight="12.75"/>
  <cols>
    <col min="1" max="1" width="33.125" style="21" customWidth="1"/>
    <col min="2" max="7" width="9.125" style="24" customWidth="1"/>
    <col min="8" max="8" width="10" style="24" customWidth="1"/>
    <col min="9" max="9" width="10.75" style="24" bestFit="1" customWidth="1"/>
    <col min="10" max="10" width="20" style="21" customWidth="1"/>
    <col min="11" max="11" width="33.375" style="21" customWidth="1"/>
    <col min="12" max="12" width="8.75" style="24" customWidth="1"/>
    <col min="13" max="14" width="9.125" style="24" customWidth="1"/>
    <col min="15" max="15" width="8.375" style="24" customWidth="1"/>
    <col min="16" max="16" width="9.125" style="24" customWidth="1"/>
    <col min="17" max="17" width="9" style="24" customWidth="1"/>
    <col min="18" max="18" width="8.375" style="24" customWidth="1"/>
    <col min="19" max="19" width="19.125" style="21" customWidth="1"/>
    <col min="20" max="250" width="9" style="21"/>
    <col min="251" max="251" width="33" style="21" customWidth="1"/>
    <col min="252" max="270" width="9.375" style="21" customWidth="1"/>
    <col min="271" max="271" width="4.25" style="21" customWidth="1"/>
    <col min="272" max="272" width="17.75" style="21" customWidth="1"/>
    <col min="273" max="506" width="9" style="21"/>
    <col min="507" max="507" width="33" style="21" customWidth="1"/>
    <col min="508" max="526" width="9.375" style="21" customWidth="1"/>
    <col min="527" max="527" width="4.25" style="21" customWidth="1"/>
    <col min="528" max="528" width="17.75" style="21" customWidth="1"/>
    <col min="529" max="762" width="9" style="21"/>
    <col min="763" max="763" width="33" style="21" customWidth="1"/>
    <col min="764" max="782" width="9.375" style="21" customWidth="1"/>
    <col min="783" max="783" width="4.25" style="21" customWidth="1"/>
    <col min="784" max="784" width="17.75" style="21" customWidth="1"/>
    <col min="785" max="1018" width="9" style="21"/>
    <col min="1019" max="1019" width="33" style="21" customWidth="1"/>
    <col min="1020" max="1038" width="9.375" style="21" customWidth="1"/>
    <col min="1039" max="1039" width="4.25" style="21" customWidth="1"/>
    <col min="1040" max="1040" width="17.75" style="21" customWidth="1"/>
    <col min="1041" max="1274" width="9" style="21"/>
    <col min="1275" max="1275" width="33" style="21" customWidth="1"/>
    <col min="1276" max="1294" width="9.375" style="21" customWidth="1"/>
    <col min="1295" max="1295" width="4.25" style="21" customWidth="1"/>
    <col min="1296" max="1296" width="17.75" style="21" customWidth="1"/>
    <col min="1297" max="1530" width="9" style="21"/>
    <col min="1531" max="1531" width="33" style="21" customWidth="1"/>
    <col min="1532" max="1550" width="9.375" style="21" customWidth="1"/>
    <col min="1551" max="1551" width="4.25" style="21" customWidth="1"/>
    <col min="1552" max="1552" width="17.75" style="21" customWidth="1"/>
    <col min="1553" max="1786" width="9" style="21"/>
    <col min="1787" max="1787" width="33" style="21" customWidth="1"/>
    <col min="1788" max="1806" width="9.375" style="21" customWidth="1"/>
    <col min="1807" max="1807" width="4.25" style="21" customWidth="1"/>
    <col min="1808" max="1808" width="17.75" style="21" customWidth="1"/>
    <col min="1809" max="2042" width="9" style="21"/>
    <col min="2043" max="2043" width="33" style="21" customWidth="1"/>
    <col min="2044" max="2062" width="9.375" style="21" customWidth="1"/>
    <col min="2063" max="2063" width="4.25" style="21" customWidth="1"/>
    <col min="2064" max="2064" width="17.75" style="21" customWidth="1"/>
    <col min="2065" max="2298" width="9" style="21"/>
    <col min="2299" max="2299" width="33" style="21" customWidth="1"/>
    <col min="2300" max="2318" width="9.375" style="21" customWidth="1"/>
    <col min="2319" max="2319" width="4.25" style="21" customWidth="1"/>
    <col min="2320" max="2320" width="17.75" style="21" customWidth="1"/>
    <col min="2321" max="2554" width="9" style="21"/>
    <col min="2555" max="2555" width="33" style="21" customWidth="1"/>
    <col min="2556" max="2574" width="9.375" style="21" customWidth="1"/>
    <col min="2575" max="2575" width="4.25" style="21" customWidth="1"/>
    <col min="2576" max="2576" width="17.75" style="21" customWidth="1"/>
    <col min="2577" max="2810" width="9" style="21"/>
    <col min="2811" max="2811" width="33" style="21" customWidth="1"/>
    <col min="2812" max="2830" width="9.375" style="21" customWidth="1"/>
    <col min="2831" max="2831" width="4.25" style="21" customWidth="1"/>
    <col min="2832" max="2832" width="17.75" style="21" customWidth="1"/>
    <col min="2833" max="3066" width="9" style="21"/>
    <col min="3067" max="3067" width="33" style="21" customWidth="1"/>
    <col min="3068" max="3086" width="9.375" style="21" customWidth="1"/>
    <col min="3087" max="3087" width="4.25" style="21" customWidth="1"/>
    <col min="3088" max="3088" width="17.75" style="21" customWidth="1"/>
    <col min="3089" max="3322" width="9" style="21"/>
    <col min="3323" max="3323" width="33" style="21" customWidth="1"/>
    <col min="3324" max="3342" width="9.375" style="21" customWidth="1"/>
    <col min="3343" max="3343" width="4.25" style="21" customWidth="1"/>
    <col min="3344" max="3344" width="17.75" style="21" customWidth="1"/>
    <col min="3345" max="3578" width="9" style="21"/>
    <col min="3579" max="3579" width="33" style="21" customWidth="1"/>
    <col min="3580" max="3598" width="9.375" style="21" customWidth="1"/>
    <col min="3599" max="3599" width="4.25" style="21" customWidth="1"/>
    <col min="3600" max="3600" width="17.75" style="21" customWidth="1"/>
    <col min="3601" max="3834" width="9" style="21"/>
    <col min="3835" max="3835" width="33" style="21" customWidth="1"/>
    <col min="3836" max="3854" width="9.375" style="21" customWidth="1"/>
    <col min="3855" max="3855" width="4.25" style="21" customWidth="1"/>
    <col min="3856" max="3856" width="17.75" style="21" customWidth="1"/>
    <col min="3857" max="4090" width="9" style="21"/>
    <col min="4091" max="4091" width="33" style="21" customWidth="1"/>
    <col min="4092" max="4110" width="9.375" style="21" customWidth="1"/>
    <col min="4111" max="4111" width="4.25" style="21" customWidth="1"/>
    <col min="4112" max="4112" width="17.75" style="21" customWidth="1"/>
    <col min="4113" max="4346" width="9" style="21"/>
    <col min="4347" max="4347" width="33" style="21" customWidth="1"/>
    <col min="4348" max="4366" width="9.375" style="21" customWidth="1"/>
    <col min="4367" max="4367" width="4.25" style="21" customWidth="1"/>
    <col min="4368" max="4368" width="17.75" style="21" customWidth="1"/>
    <col min="4369" max="4602" width="9" style="21"/>
    <col min="4603" max="4603" width="33" style="21" customWidth="1"/>
    <col min="4604" max="4622" width="9.375" style="21" customWidth="1"/>
    <col min="4623" max="4623" width="4.25" style="21" customWidth="1"/>
    <col min="4624" max="4624" width="17.75" style="21" customWidth="1"/>
    <col min="4625" max="4858" width="9" style="21"/>
    <col min="4859" max="4859" width="33" style="21" customWidth="1"/>
    <col min="4860" max="4878" width="9.375" style="21" customWidth="1"/>
    <col min="4879" max="4879" width="4.25" style="21" customWidth="1"/>
    <col min="4880" max="4880" width="17.75" style="21" customWidth="1"/>
    <col min="4881" max="5114" width="9" style="21"/>
    <col min="5115" max="5115" width="33" style="21" customWidth="1"/>
    <col min="5116" max="5134" width="9.375" style="21" customWidth="1"/>
    <col min="5135" max="5135" width="4.25" style="21" customWidth="1"/>
    <col min="5136" max="5136" width="17.75" style="21" customWidth="1"/>
    <col min="5137" max="5370" width="9" style="21"/>
    <col min="5371" max="5371" width="33" style="21" customWidth="1"/>
    <col min="5372" max="5390" width="9.375" style="21" customWidth="1"/>
    <col min="5391" max="5391" width="4.25" style="21" customWidth="1"/>
    <col min="5392" max="5392" width="17.75" style="21" customWidth="1"/>
    <col min="5393" max="5626" width="9" style="21"/>
    <col min="5627" max="5627" width="33" style="21" customWidth="1"/>
    <col min="5628" max="5646" width="9.375" style="21" customWidth="1"/>
    <col min="5647" max="5647" width="4.25" style="21" customWidth="1"/>
    <col min="5648" max="5648" width="17.75" style="21" customWidth="1"/>
    <col min="5649" max="5882" width="9" style="21"/>
    <col min="5883" max="5883" width="33" style="21" customWidth="1"/>
    <col min="5884" max="5902" width="9.375" style="21" customWidth="1"/>
    <col min="5903" max="5903" width="4.25" style="21" customWidth="1"/>
    <col min="5904" max="5904" width="17.75" style="21" customWidth="1"/>
    <col min="5905" max="6138" width="9" style="21"/>
    <col min="6139" max="6139" width="33" style="21" customWidth="1"/>
    <col min="6140" max="6158" width="9.375" style="21" customWidth="1"/>
    <col min="6159" max="6159" width="4.25" style="21" customWidth="1"/>
    <col min="6160" max="6160" width="17.75" style="21" customWidth="1"/>
    <col min="6161" max="6394" width="9" style="21"/>
    <col min="6395" max="6395" width="33" style="21" customWidth="1"/>
    <col min="6396" max="6414" width="9.375" style="21" customWidth="1"/>
    <col min="6415" max="6415" width="4.25" style="21" customWidth="1"/>
    <col min="6416" max="6416" width="17.75" style="21" customWidth="1"/>
    <col min="6417" max="6650" width="9" style="21"/>
    <col min="6651" max="6651" width="33" style="21" customWidth="1"/>
    <col min="6652" max="6670" width="9.375" style="21" customWidth="1"/>
    <col min="6671" max="6671" width="4.25" style="21" customWidth="1"/>
    <col min="6672" max="6672" width="17.75" style="21" customWidth="1"/>
    <col min="6673" max="6906" width="9" style="21"/>
    <col min="6907" max="6907" width="33" style="21" customWidth="1"/>
    <col min="6908" max="6926" width="9.375" style="21" customWidth="1"/>
    <col min="6927" max="6927" width="4.25" style="21" customWidth="1"/>
    <col min="6928" max="6928" width="17.75" style="21" customWidth="1"/>
    <col min="6929" max="7162" width="9" style="21"/>
    <col min="7163" max="7163" width="33" style="21" customWidth="1"/>
    <col min="7164" max="7182" width="9.375" style="21" customWidth="1"/>
    <col min="7183" max="7183" width="4.25" style="21" customWidth="1"/>
    <col min="7184" max="7184" width="17.75" style="21" customWidth="1"/>
    <col min="7185" max="7418" width="9" style="21"/>
    <col min="7419" max="7419" width="33" style="21" customWidth="1"/>
    <col min="7420" max="7438" width="9.375" style="21" customWidth="1"/>
    <col min="7439" max="7439" width="4.25" style="21" customWidth="1"/>
    <col min="7440" max="7440" width="17.75" style="21" customWidth="1"/>
    <col min="7441" max="7674" width="9" style="21"/>
    <col min="7675" max="7675" width="33" style="21" customWidth="1"/>
    <col min="7676" max="7694" width="9.375" style="21" customWidth="1"/>
    <col min="7695" max="7695" width="4.25" style="21" customWidth="1"/>
    <col min="7696" max="7696" width="17.75" style="21" customWidth="1"/>
    <col min="7697" max="7930" width="9" style="21"/>
    <col min="7931" max="7931" width="33" style="21" customWidth="1"/>
    <col min="7932" max="7950" width="9.375" style="21" customWidth="1"/>
    <col min="7951" max="7951" width="4.25" style="21" customWidth="1"/>
    <col min="7952" max="7952" width="17.75" style="21" customWidth="1"/>
    <col min="7953" max="8186" width="9" style="21"/>
    <col min="8187" max="8187" width="33" style="21" customWidth="1"/>
    <col min="8188" max="8206" width="9.375" style="21" customWidth="1"/>
    <col min="8207" max="8207" width="4.25" style="21" customWidth="1"/>
    <col min="8208" max="8208" width="17.75" style="21" customWidth="1"/>
    <col min="8209" max="8442" width="9" style="21"/>
    <col min="8443" max="8443" width="33" style="21" customWidth="1"/>
    <col min="8444" max="8462" width="9.375" style="21" customWidth="1"/>
    <col min="8463" max="8463" width="4.25" style="21" customWidth="1"/>
    <col min="8464" max="8464" width="17.75" style="21" customWidth="1"/>
    <col min="8465" max="8698" width="9" style="21"/>
    <col min="8699" max="8699" width="33" style="21" customWidth="1"/>
    <col min="8700" max="8718" width="9.375" style="21" customWidth="1"/>
    <col min="8719" max="8719" width="4.25" style="21" customWidth="1"/>
    <col min="8720" max="8720" width="17.75" style="21" customWidth="1"/>
    <col min="8721" max="8954" width="9" style="21"/>
    <col min="8955" max="8955" width="33" style="21" customWidth="1"/>
    <col min="8956" max="8974" width="9.375" style="21" customWidth="1"/>
    <col min="8975" max="8975" width="4.25" style="21" customWidth="1"/>
    <col min="8976" max="8976" width="17.75" style="21" customWidth="1"/>
    <col min="8977" max="9210" width="9" style="21"/>
    <col min="9211" max="9211" width="33" style="21" customWidth="1"/>
    <col min="9212" max="9230" width="9.375" style="21" customWidth="1"/>
    <col min="9231" max="9231" width="4.25" style="21" customWidth="1"/>
    <col min="9232" max="9232" width="17.75" style="21" customWidth="1"/>
    <col min="9233" max="9466" width="9" style="21"/>
    <col min="9467" max="9467" width="33" style="21" customWidth="1"/>
    <col min="9468" max="9486" width="9.375" style="21" customWidth="1"/>
    <col min="9487" max="9487" width="4.25" style="21" customWidth="1"/>
    <col min="9488" max="9488" width="17.75" style="21" customWidth="1"/>
    <col min="9489" max="9722" width="9" style="21"/>
    <col min="9723" max="9723" width="33" style="21" customWidth="1"/>
    <col min="9724" max="9742" width="9.375" style="21" customWidth="1"/>
    <col min="9743" max="9743" width="4.25" style="21" customWidth="1"/>
    <col min="9744" max="9744" width="17.75" style="21" customWidth="1"/>
    <col min="9745" max="9978" width="9" style="21"/>
    <col min="9979" max="9979" width="33" style="21" customWidth="1"/>
    <col min="9980" max="9998" width="9.375" style="21" customWidth="1"/>
    <col min="9999" max="9999" width="4.25" style="21" customWidth="1"/>
    <col min="10000" max="10000" width="17.75" style="21" customWidth="1"/>
    <col min="10001" max="10234" width="9" style="21"/>
    <col min="10235" max="10235" width="33" style="21" customWidth="1"/>
    <col min="10236" max="10254" width="9.375" style="21" customWidth="1"/>
    <col min="10255" max="10255" width="4.25" style="21" customWidth="1"/>
    <col min="10256" max="10256" width="17.75" style="21" customWidth="1"/>
    <col min="10257" max="10490" width="9" style="21"/>
    <col min="10491" max="10491" width="33" style="21" customWidth="1"/>
    <col min="10492" max="10510" width="9.375" style="21" customWidth="1"/>
    <col min="10511" max="10511" width="4.25" style="21" customWidth="1"/>
    <col min="10512" max="10512" width="17.75" style="21" customWidth="1"/>
    <col min="10513" max="10746" width="9" style="21"/>
    <col min="10747" max="10747" width="33" style="21" customWidth="1"/>
    <col min="10748" max="10766" width="9.375" style="21" customWidth="1"/>
    <col min="10767" max="10767" width="4.25" style="21" customWidth="1"/>
    <col min="10768" max="10768" width="17.75" style="21" customWidth="1"/>
    <col min="10769" max="11002" width="9" style="21"/>
    <col min="11003" max="11003" width="33" style="21" customWidth="1"/>
    <col min="11004" max="11022" width="9.375" style="21" customWidth="1"/>
    <col min="11023" max="11023" width="4.25" style="21" customWidth="1"/>
    <col min="11024" max="11024" width="17.75" style="21" customWidth="1"/>
    <col min="11025" max="11258" width="9" style="21"/>
    <col min="11259" max="11259" width="33" style="21" customWidth="1"/>
    <col min="11260" max="11278" width="9.375" style="21" customWidth="1"/>
    <col min="11279" max="11279" width="4.25" style="21" customWidth="1"/>
    <col min="11280" max="11280" width="17.75" style="21" customWidth="1"/>
    <col min="11281" max="11514" width="9" style="21"/>
    <col min="11515" max="11515" width="33" style="21" customWidth="1"/>
    <col min="11516" max="11534" width="9.375" style="21" customWidth="1"/>
    <col min="11535" max="11535" width="4.25" style="21" customWidth="1"/>
    <col min="11536" max="11536" width="17.75" style="21" customWidth="1"/>
    <col min="11537" max="11770" width="9" style="21"/>
    <col min="11771" max="11771" width="33" style="21" customWidth="1"/>
    <col min="11772" max="11790" width="9.375" style="21" customWidth="1"/>
    <col min="11791" max="11791" width="4.25" style="21" customWidth="1"/>
    <col min="11792" max="11792" width="17.75" style="21" customWidth="1"/>
    <col min="11793" max="12026" width="9" style="21"/>
    <col min="12027" max="12027" width="33" style="21" customWidth="1"/>
    <col min="12028" max="12046" width="9.375" style="21" customWidth="1"/>
    <col min="12047" max="12047" width="4.25" style="21" customWidth="1"/>
    <col min="12048" max="12048" width="17.75" style="21" customWidth="1"/>
    <col min="12049" max="12282" width="9" style="21"/>
    <col min="12283" max="12283" width="33" style="21" customWidth="1"/>
    <col min="12284" max="12302" width="9.375" style="21" customWidth="1"/>
    <col min="12303" max="12303" width="4.25" style="21" customWidth="1"/>
    <col min="12304" max="12304" width="17.75" style="21" customWidth="1"/>
    <col min="12305" max="12538" width="9" style="21"/>
    <col min="12539" max="12539" width="33" style="21" customWidth="1"/>
    <col min="12540" max="12558" width="9.375" style="21" customWidth="1"/>
    <col min="12559" max="12559" width="4.25" style="21" customWidth="1"/>
    <col min="12560" max="12560" width="17.75" style="21" customWidth="1"/>
    <col min="12561" max="12794" width="9" style="21"/>
    <col min="12795" max="12795" width="33" style="21" customWidth="1"/>
    <col min="12796" max="12814" width="9.375" style="21" customWidth="1"/>
    <col min="12815" max="12815" width="4.25" style="21" customWidth="1"/>
    <col min="12816" max="12816" width="17.75" style="21" customWidth="1"/>
    <col min="12817" max="13050" width="9" style="21"/>
    <col min="13051" max="13051" width="33" style="21" customWidth="1"/>
    <col min="13052" max="13070" width="9.375" style="21" customWidth="1"/>
    <col min="13071" max="13071" width="4.25" style="21" customWidth="1"/>
    <col min="13072" max="13072" width="17.75" style="21" customWidth="1"/>
    <col min="13073" max="13306" width="9" style="21"/>
    <col min="13307" max="13307" width="33" style="21" customWidth="1"/>
    <col min="13308" max="13326" width="9.375" style="21" customWidth="1"/>
    <col min="13327" max="13327" width="4.25" style="21" customWidth="1"/>
    <col min="13328" max="13328" width="17.75" style="21" customWidth="1"/>
    <col min="13329" max="13562" width="9" style="21"/>
    <col min="13563" max="13563" width="33" style="21" customWidth="1"/>
    <col min="13564" max="13582" width="9.375" style="21" customWidth="1"/>
    <col min="13583" max="13583" width="4.25" style="21" customWidth="1"/>
    <col min="13584" max="13584" width="17.75" style="21" customWidth="1"/>
    <col min="13585" max="13818" width="9" style="21"/>
    <col min="13819" max="13819" width="33" style="21" customWidth="1"/>
    <col min="13820" max="13838" width="9.375" style="21" customWidth="1"/>
    <col min="13839" max="13839" width="4.25" style="21" customWidth="1"/>
    <col min="13840" max="13840" width="17.75" style="21" customWidth="1"/>
    <col min="13841" max="14074" width="9" style="21"/>
    <col min="14075" max="14075" width="33" style="21" customWidth="1"/>
    <col min="14076" max="14094" width="9.375" style="21" customWidth="1"/>
    <col min="14095" max="14095" width="4.25" style="21" customWidth="1"/>
    <col min="14096" max="14096" width="17.75" style="21" customWidth="1"/>
    <col min="14097" max="14330" width="9" style="21"/>
    <col min="14331" max="14331" width="33" style="21" customWidth="1"/>
    <col min="14332" max="14350" width="9.375" style="21" customWidth="1"/>
    <col min="14351" max="14351" width="4.25" style="21" customWidth="1"/>
    <col min="14352" max="14352" width="17.75" style="21" customWidth="1"/>
    <col min="14353" max="14586" width="9" style="21"/>
    <col min="14587" max="14587" width="33" style="21" customWidth="1"/>
    <col min="14588" max="14606" width="9.375" style="21" customWidth="1"/>
    <col min="14607" max="14607" width="4.25" style="21" customWidth="1"/>
    <col min="14608" max="14608" width="17.75" style="21" customWidth="1"/>
    <col min="14609" max="14842" width="9" style="21"/>
    <col min="14843" max="14843" width="33" style="21" customWidth="1"/>
    <col min="14844" max="14862" width="9.375" style="21" customWidth="1"/>
    <col min="14863" max="14863" width="4.25" style="21" customWidth="1"/>
    <col min="14864" max="14864" width="17.75" style="21" customWidth="1"/>
    <col min="14865" max="15098" width="9" style="21"/>
    <col min="15099" max="15099" width="33" style="21" customWidth="1"/>
    <col min="15100" max="15118" width="9.375" style="21" customWidth="1"/>
    <col min="15119" max="15119" width="4.25" style="21" customWidth="1"/>
    <col min="15120" max="15120" width="17.75" style="21" customWidth="1"/>
    <col min="15121" max="15354" width="9" style="21"/>
    <col min="15355" max="15355" width="33" style="21" customWidth="1"/>
    <col min="15356" max="15374" width="9.375" style="21" customWidth="1"/>
    <col min="15375" max="15375" width="4.25" style="21" customWidth="1"/>
    <col min="15376" max="15376" width="17.75" style="21" customWidth="1"/>
    <col min="15377" max="15610" width="9" style="21"/>
    <col min="15611" max="15611" width="33" style="21" customWidth="1"/>
    <col min="15612" max="15630" width="9.375" style="21" customWidth="1"/>
    <col min="15631" max="15631" width="4.25" style="21" customWidth="1"/>
    <col min="15632" max="15632" width="17.75" style="21" customWidth="1"/>
    <col min="15633" max="15866" width="9" style="21"/>
    <col min="15867" max="15867" width="33" style="21" customWidth="1"/>
    <col min="15868" max="15886" width="9.375" style="21" customWidth="1"/>
    <col min="15887" max="15887" width="4.25" style="21" customWidth="1"/>
    <col min="15888" max="15888" width="17.75" style="21" customWidth="1"/>
    <col min="15889" max="16122" width="9" style="21"/>
    <col min="16123" max="16123" width="33" style="21" customWidth="1"/>
    <col min="16124" max="16142" width="9.375" style="21" customWidth="1"/>
    <col min="16143" max="16143" width="4.25" style="21" customWidth="1"/>
    <col min="16144" max="16144" width="17.75" style="21" customWidth="1"/>
    <col min="16145" max="16384" width="9" style="21"/>
  </cols>
  <sheetData>
    <row r="1" spans="1:19" ht="17.25" customHeight="1">
      <c r="A1" s="118" t="s">
        <v>185</v>
      </c>
      <c r="B1" s="118"/>
      <c r="C1" s="118"/>
      <c r="D1" s="118"/>
      <c r="E1" s="118"/>
      <c r="F1" s="118"/>
      <c r="G1" s="118"/>
      <c r="H1" s="118"/>
      <c r="I1" s="118"/>
      <c r="J1" s="118"/>
      <c r="K1" s="118" t="s">
        <v>187</v>
      </c>
      <c r="L1" s="118"/>
      <c r="M1" s="118"/>
      <c r="N1" s="118"/>
      <c r="O1" s="118"/>
      <c r="P1" s="118"/>
      <c r="Q1" s="118"/>
      <c r="R1" s="118"/>
      <c r="S1" s="118"/>
    </row>
    <row r="2" spans="1:19" ht="17.25" customHeight="1">
      <c r="A2" s="119" t="s">
        <v>186</v>
      </c>
      <c r="B2" s="120"/>
      <c r="C2" s="120"/>
      <c r="D2" s="120"/>
      <c r="E2" s="120"/>
      <c r="F2" s="120"/>
      <c r="G2" s="120"/>
      <c r="H2" s="120"/>
      <c r="I2" s="120"/>
      <c r="J2" s="120"/>
      <c r="K2" s="120" t="s">
        <v>188</v>
      </c>
      <c r="L2" s="120"/>
      <c r="M2" s="120"/>
      <c r="N2" s="120"/>
      <c r="O2" s="120"/>
      <c r="P2" s="120"/>
      <c r="Q2" s="120"/>
      <c r="R2" s="120"/>
      <c r="S2" s="120"/>
    </row>
    <row r="3" spans="1:19" ht="6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customFormat="1" ht="15" customHeight="1">
      <c r="A4" s="41" t="s">
        <v>85</v>
      </c>
      <c r="B4" s="3"/>
      <c r="C4" s="3"/>
      <c r="D4" s="3"/>
      <c r="E4" s="3"/>
      <c r="F4" s="3"/>
      <c r="G4" s="3"/>
      <c r="H4" s="3"/>
      <c r="I4" s="3"/>
      <c r="J4" s="5" t="s">
        <v>22</v>
      </c>
      <c r="K4" s="41" t="s">
        <v>85</v>
      </c>
      <c r="L4" s="3"/>
      <c r="M4" s="3"/>
      <c r="N4" s="3"/>
      <c r="O4" s="3"/>
      <c r="P4" s="3"/>
      <c r="Q4" s="3"/>
      <c r="R4" s="4"/>
      <c r="S4" s="5" t="s">
        <v>22</v>
      </c>
    </row>
    <row r="5" spans="1:19" s="77" customFormat="1" ht="15" customHeight="1">
      <c r="A5" s="11" t="s">
        <v>128</v>
      </c>
      <c r="B5" s="83">
        <v>2011</v>
      </c>
      <c r="C5" s="71">
        <v>2010</v>
      </c>
      <c r="D5" s="70">
        <v>2009</v>
      </c>
      <c r="E5" s="71">
        <v>2008</v>
      </c>
      <c r="F5" s="70">
        <v>2007</v>
      </c>
      <c r="G5" s="71">
        <v>2006</v>
      </c>
      <c r="H5" s="70">
        <v>2005</v>
      </c>
      <c r="I5" s="71">
        <v>2004</v>
      </c>
      <c r="J5" s="76" t="s">
        <v>129</v>
      </c>
      <c r="K5" s="79" t="s">
        <v>128</v>
      </c>
      <c r="L5" s="83">
        <v>2018</v>
      </c>
      <c r="M5" s="70">
        <v>2017</v>
      </c>
      <c r="N5" s="70">
        <v>2016</v>
      </c>
      <c r="O5" s="70">
        <v>2015</v>
      </c>
      <c r="P5" s="70">
        <v>2014</v>
      </c>
      <c r="Q5" s="70">
        <v>2013</v>
      </c>
      <c r="R5" s="70">
        <v>2012</v>
      </c>
      <c r="S5" s="78" t="s">
        <v>129</v>
      </c>
    </row>
    <row r="6" spans="1:19" s="77" customFormat="1" ht="15" customHeight="1">
      <c r="A6" s="2" t="s">
        <v>130</v>
      </c>
      <c r="B6" s="82"/>
      <c r="C6" s="82"/>
      <c r="D6" s="82"/>
      <c r="E6" s="82"/>
      <c r="F6" s="82"/>
      <c r="G6" s="82"/>
      <c r="H6" s="82"/>
      <c r="I6" s="82"/>
      <c r="J6" s="84" t="s">
        <v>132</v>
      </c>
      <c r="K6" s="2" t="s">
        <v>130</v>
      </c>
      <c r="L6" s="82"/>
      <c r="M6" s="82"/>
      <c r="N6" s="82"/>
      <c r="O6" s="82"/>
      <c r="P6" s="82"/>
      <c r="Q6" s="82"/>
      <c r="R6" s="83"/>
      <c r="S6" s="84" t="s">
        <v>132</v>
      </c>
    </row>
    <row r="7" spans="1:19" ht="15" customHeight="1">
      <c r="A7" s="93" t="s">
        <v>89</v>
      </c>
      <c r="B7" s="53">
        <v>11186.1</v>
      </c>
      <c r="C7" s="53">
        <v>9681.5</v>
      </c>
      <c r="D7" s="53">
        <v>8085.7000000000007</v>
      </c>
      <c r="E7" s="53">
        <v>7310.4</v>
      </c>
      <c r="F7" s="53">
        <v>5815.7</v>
      </c>
      <c r="G7" s="53">
        <v>5348.2999999999993</v>
      </c>
      <c r="H7" s="53">
        <v>5125.7000000000007</v>
      </c>
      <c r="I7" s="54">
        <v>4603.1000000000004</v>
      </c>
      <c r="J7" s="49" t="s">
        <v>90</v>
      </c>
      <c r="K7" s="93" t="s">
        <v>89</v>
      </c>
      <c r="L7" s="53">
        <v>16276.6</v>
      </c>
      <c r="M7" s="53">
        <v>16128</v>
      </c>
      <c r="N7" s="53">
        <v>15405.4</v>
      </c>
      <c r="O7" s="53">
        <v>13972.400000000001</v>
      </c>
      <c r="P7" s="53">
        <v>13989.699999999999</v>
      </c>
      <c r="Q7" s="53">
        <v>13515.5</v>
      </c>
      <c r="R7" s="54">
        <v>12208.4</v>
      </c>
      <c r="S7" s="73" t="s">
        <v>90</v>
      </c>
    </row>
    <row r="8" spans="1:19" ht="15" customHeight="1">
      <c r="A8" s="94" t="s">
        <v>91</v>
      </c>
      <c r="B8" s="51">
        <v>749.49999999999989</v>
      </c>
      <c r="C8" s="51">
        <v>599.1</v>
      </c>
      <c r="D8" s="51">
        <v>532.1</v>
      </c>
      <c r="E8" s="51">
        <v>671.3</v>
      </c>
      <c r="F8" s="51">
        <v>552.6</v>
      </c>
      <c r="G8" s="51">
        <v>422.6</v>
      </c>
      <c r="H8" s="51">
        <v>349</v>
      </c>
      <c r="I8" s="52">
        <v>228.2</v>
      </c>
      <c r="J8" s="48" t="s">
        <v>92</v>
      </c>
      <c r="K8" s="94" t="s">
        <v>91</v>
      </c>
      <c r="L8" s="51">
        <v>2787.3</v>
      </c>
      <c r="M8" s="51">
        <v>2129</v>
      </c>
      <c r="N8" s="51">
        <v>1895.7</v>
      </c>
      <c r="O8" s="51">
        <v>1712.4</v>
      </c>
      <c r="P8" s="51">
        <v>1482.6000000000001</v>
      </c>
      <c r="Q8" s="51">
        <v>1160.2999999999997</v>
      </c>
      <c r="R8" s="52">
        <v>857.5</v>
      </c>
      <c r="S8" s="72" t="s">
        <v>92</v>
      </c>
    </row>
    <row r="9" spans="1:19" ht="15" customHeight="1">
      <c r="A9" s="94" t="s">
        <v>93</v>
      </c>
      <c r="B9" s="51">
        <v>735.69999999999993</v>
      </c>
      <c r="C9" s="51">
        <v>577.4</v>
      </c>
      <c r="D9" s="51">
        <v>486</v>
      </c>
      <c r="E9" s="51">
        <v>497.5</v>
      </c>
      <c r="F9" s="51">
        <v>384.6</v>
      </c>
      <c r="G9" s="51">
        <v>309</v>
      </c>
      <c r="H9" s="51">
        <v>260.5</v>
      </c>
      <c r="I9" s="52">
        <v>202</v>
      </c>
      <c r="J9" s="48" t="s">
        <v>120</v>
      </c>
      <c r="K9" s="94" t="s">
        <v>93</v>
      </c>
      <c r="L9" s="51">
        <v>2666.3</v>
      </c>
      <c r="M9" s="51">
        <v>2130.1999999999998</v>
      </c>
      <c r="N9" s="51">
        <v>1893.6000000000001</v>
      </c>
      <c r="O9" s="51">
        <v>1663</v>
      </c>
      <c r="P9" s="51">
        <v>1448.7</v>
      </c>
      <c r="Q9" s="51">
        <v>1139.6999999999998</v>
      </c>
      <c r="R9" s="52">
        <v>822.1</v>
      </c>
      <c r="S9" s="72" t="s">
        <v>120</v>
      </c>
    </row>
    <row r="10" spans="1:19" ht="15" customHeight="1">
      <c r="A10" s="94" t="s">
        <v>94</v>
      </c>
      <c r="B10" s="51">
        <v>13.799999999999999</v>
      </c>
      <c r="C10" s="51">
        <v>21.7</v>
      </c>
      <c r="D10" s="51">
        <v>46.099999999999994</v>
      </c>
      <c r="E10" s="51">
        <v>173.8</v>
      </c>
      <c r="F10" s="51">
        <v>168</v>
      </c>
      <c r="G10" s="51">
        <v>113.6</v>
      </c>
      <c r="H10" s="51">
        <v>88.5</v>
      </c>
      <c r="I10" s="52">
        <v>26.2</v>
      </c>
      <c r="J10" s="48" t="s">
        <v>121</v>
      </c>
      <c r="K10" s="94" t="s">
        <v>94</v>
      </c>
      <c r="L10" s="51">
        <v>121</v>
      </c>
      <c r="M10" s="51">
        <v>-1.1999999999999997</v>
      </c>
      <c r="N10" s="51">
        <v>2.1000000000000005</v>
      </c>
      <c r="O10" s="51">
        <v>49.4</v>
      </c>
      <c r="P10" s="51">
        <v>33.9</v>
      </c>
      <c r="Q10" s="51">
        <v>20.6</v>
      </c>
      <c r="R10" s="52">
        <v>35.400000000000006</v>
      </c>
      <c r="S10" s="72" t="s">
        <v>121</v>
      </c>
    </row>
    <row r="11" spans="1:19" ht="15" customHeight="1">
      <c r="A11" s="95" t="s">
        <v>95</v>
      </c>
      <c r="B11" s="53">
        <v>11935.6</v>
      </c>
      <c r="C11" s="53">
        <v>10280.6</v>
      </c>
      <c r="D11" s="53">
        <v>8617.8000000000011</v>
      </c>
      <c r="E11" s="53">
        <v>7981.7</v>
      </c>
      <c r="F11" s="53">
        <v>6368.3</v>
      </c>
      <c r="G11" s="53">
        <v>5770.9</v>
      </c>
      <c r="H11" s="53">
        <v>5474.7000000000007</v>
      </c>
      <c r="I11" s="54">
        <v>4831.3</v>
      </c>
      <c r="J11" s="49" t="s">
        <v>96</v>
      </c>
      <c r="K11" s="95" t="s">
        <v>95</v>
      </c>
      <c r="L11" s="53">
        <v>19063.900000000001</v>
      </c>
      <c r="M11" s="53">
        <v>18257</v>
      </c>
      <c r="N11" s="53">
        <v>17301.099999999999</v>
      </c>
      <c r="O11" s="53">
        <v>15684.800000000001</v>
      </c>
      <c r="P11" s="53">
        <v>15472.3</v>
      </c>
      <c r="Q11" s="53">
        <v>14675.8</v>
      </c>
      <c r="R11" s="54">
        <v>13065.9</v>
      </c>
      <c r="S11" s="73" t="s">
        <v>96</v>
      </c>
    </row>
    <row r="12" spans="1:19" ht="15" customHeight="1">
      <c r="A12" s="94" t="s">
        <v>97</v>
      </c>
      <c r="B12" s="51">
        <v>1104.6999999999998</v>
      </c>
      <c r="C12" s="51">
        <v>1991</v>
      </c>
      <c r="D12" s="51">
        <v>2140.8999999999996</v>
      </c>
      <c r="E12" s="51">
        <v>3189.6</v>
      </c>
      <c r="F12" s="51">
        <v>2246.6999999999998</v>
      </c>
      <c r="G12" s="51">
        <v>1291</v>
      </c>
      <c r="H12" s="51">
        <v>1136.4000000000001</v>
      </c>
      <c r="I12" s="52">
        <v>724.5</v>
      </c>
      <c r="J12" s="48" t="s">
        <v>98</v>
      </c>
      <c r="K12" s="94" t="s">
        <v>97</v>
      </c>
      <c r="L12" s="51">
        <v>1499.1</v>
      </c>
      <c r="M12" s="51">
        <v>1708.5</v>
      </c>
      <c r="N12" s="51">
        <v>1626.4</v>
      </c>
      <c r="O12" s="51">
        <v>1749.4</v>
      </c>
      <c r="P12" s="51">
        <v>1666</v>
      </c>
      <c r="Q12" s="51">
        <v>1577.9</v>
      </c>
      <c r="R12" s="52">
        <v>1750.3</v>
      </c>
      <c r="S12" s="72" t="s">
        <v>98</v>
      </c>
    </row>
    <row r="13" spans="1:19" ht="15" customHeight="1">
      <c r="A13" s="93" t="s">
        <v>99</v>
      </c>
      <c r="B13" s="53">
        <v>13040.3</v>
      </c>
      <c r="C13" s="53">
        <v>12271.6</v>
      </c>
      <c r="D13" s="53">
        <v>10758.7</v>
      </c>
      <c r="E13" s="53">
        <v>11171.3</v>
      </c>
      <c r="F13" s="53">
        <v>8615</v>
      </c>
      <c r="G13" s="53">
        <v>7061.9</v>
      </c>
      <c r="H13" s="53">
        <v>6611.1</v>
      </c>
      <c r="I13" s="54">
        <v>5555.8</v>
      </c>
      <c r="J13" s="49" t="s">
        <v>100</v>
      </c>
      <c r="K13" s="93" t="s">
        <v>99</v>
      </c>
      <c r="L13" s="53">
        <v>20563</v>
      </c>
      <c r="M13" s="53">
        <v>19965.5</v>
      </c>
      <c r="N13" s="53">
        <v>18927.5</v>
      </c>
      <c r="O13" s="53">
        <v>17434.2</v>
      </c>
      <c r="P13" s="53">
        <v>17138.3</v>
      </c>
      <c r="Q13" s="53">
        <v>16253.699999999999</v>
      </c>
      <c r="R13" s="54">
        <v>14816.199999999999</v>
      </c>
      <c r="S13" s="73" t="s">
        <v>100</v>
      </c>
    </row>
    <row r="14" spans="1:19" ht="15" customHeight="1">
      <c r="A14" s="96" t="s">
        <v>101</v>
      </c>
      <c r="B14" s="51">
        <v>13094.699999999999</v>
      </c>
      <c r="C14" s="51">
        <v>11525.5</v>
      </c>
      <c r="D14" s="51">
        <v>10103.9</v>
      </c>
      <c r="E14" s="51">
        <v>9209.5</v>
      </c>
      <c r="F14" s="51">
        <v>7658</v>
      </c>
      <c r="G14" s="51">
        <v>6997.4</v>
      </c>
      <c r="H14" s="51">
        <v>6661.5</v>
      </c>
      <c r="I14" s="52">
        <v>5855.4000000000005</v>
      </c>
      <c r="J14" s="48" t="s">
        <v>102</v>
      </c>
      <c r="K14" s="96" t="s">
        <v>101</v>
      </c>
      <c r="L14" s="51">
        <v>18047.5</v>
      </c>
      <c r="M14" s="51">
        <v>17648.5</v>
      </c>
      <c r="N14" s="51">
        <v>17159.300000000003</v>
      </c>
      <c r="O14" s="51">
        <v>15842.8</v>
      </c>
      <c r="P14" s="51">
        <v>15999.2</v>
      </c>
      <c r="Q14" s="51">
        <v>15261.5</v>
      </c>
      <c r="R14" s="52">
        <v>13965.4</v>
      </c>
      <c r="S14" s="72" t="s">
        <v>102</v>
      </c>
    </row>
    <row r="15" spans="1:19" ht="15" customHeight="1">
      <c r="A15" s="97" t="s">
        <v>103</v>
      </c>
      <c r="B15" s="55">
        <v>-54.399999999999636</v>
      </c>
      <c r="C15" s="55">
        <v>746.10000000000036</v>
      </c>
      <c r="D15" s="55">
        <v>654.80000000000109</v>
      </c>
      <c r="E15" s="55">
        <v>1961.7999999999993</v>
      </c>
      <c r="F15" s="55">
        <v>957</v>
      </c>
      <c r="G15" s="55">
        <v>64.5</v>
      </c>
      <c r="H15" s="55">
        <v>-50.399999999999636</v>
      </c>
      <c r="I15" s="56">
        <v>-299.60000000000036</v>
      </c>
      <c r="J15" s="50" t="s">
        <v>104</v>
      </c>
      <c r="K15" s="97" t="s">
        <v>103</v>
      </c>
      <c r="L15" s="55">
        <v>2515.5</v>
      </c>
      <c r="M15" s="55">
        <v>2317</v>
      </c>
      <c r="N15" s="55">
        <v>1768.1999999999971</v>
      </c>
      <c r="O15" s="55">
        <v>1591.4000000000015</v>
      </c>
      <c r="P15" s="55">
        <v>1139.0999999999985</v>
      </c>
      <c r="Q15" s="55">
        <v>992.19999999999891</v>
      </c>
      <c r="R15" s="56">
        <v>850.79999999999927</v>
      </c>
      <c r="S15" s="74" t="s">
        <v>104</v>
      </c>
    </row>
    <row r="16" spans="1:19" s="77" customFormat="1" ht="15" customHeight="1">
      <c r="A16" s="2" t="s">
        <v>131</v>
      </c>
      <c r="B16" s="82"/>
      <c r="C16" s="82"/>
      <c r="D16" s="82"/>
      <c r="E16" s="82"/>
      <c r="F16" s="82"/>
      <c r="G16" s="82"/>
      <c r="H16" s="82"/>
      <c r="I16" s="82"/>
      <c r="J16" s="84" t="s">
        <v>117</v>
      </c>
      <c r="K16" s="2" t="s">
        <v>131</v>
      </c>
      <c r="L16" s="82"/>
      <c r="M16" s="82"/>
      <c r="N16" s="82"/>
      <c r="O16" s="82"/>
      <c r="P16" s="82"/>
      <c r="Q16" s="82"/>
      <c r="R16" s="83"/>
      <c r="S16" s="84" t="s">
        <v>117</v>
      </c>
    </row>
    <row r="17" spans="1:19" ht="15" customHeight="1">
      <c r="A17" s="93" t="s">
        <v>89</v>
      </c>
      <c r="B17" s="53">
        <v>8820.0999999999985</v>
      </c>
      <c r="C17" s="53">
        <v>7469.3000000000011</v>
      </c>
      <c r="D17" s="53">
        <v>6312.5</v>
      </c>
      <c r="E17" s="53">
        <v>5728.7999999999993</v>
      </c>
      <c r="F17" s="53">
        <v>4266.1000000000004</v>
      </c>
      <c r="G17" s="53">
        <v>3705.1</v>
      </c>
      <c r="H17" s="53">
        <v>3263.3</v>
      </c>
      <c r="I17" s="54">
        <v>3043.2999999999997</v>
      </c>
      <c r="J17" s="68" t="s">
        <v>90</v>
      </c>
      <c r="K17" s="93" t="s">
        <v>89</v>
      </c>
      <c r="L17" s="53">
        <v>13297</v>
      </c>
      <c r="M17" s="53">
        <v>13002.300000000001</v>
      </c>
      <c r="N17" s="53">
        <v>12181.8</v>
      </c>
      <c r="O17" s="53">
        <v>11072.3</v>
      </c>
      <c r="P17" s="53">
        <v>11136.3</v>
      </c>
      <c r="Q17" s="53">
        <v>10614.8</v>
      </c>
      <c r="R17" s="54">
        <v>9625.1</v>
      </c>
      <c r="S17" s="68" t="s">
        <v>90</v>
      </c>
    </row>
    <row r="18" spans="1:19" ht="15" customHeight="1">
      <c r="A18" s="94" t="s">
        <v>91</v>
      </c>
      <c r="B18" s="51">
        <v>679.5</v>
      </c>
      <c r="C18" s="51">
        <v>548.30000000000007</v>
      </c>
      <c r="D18" s="51">
        <v>453.3</v>
      </c>
      <c r="E18" s="51">
        <v>565.1</v>
      </c>
      <c r="F18" s="51">
        <v>457</v>
      </c>
      <c r="G18" s="51">
        <v>343.59999999999997</v>
      </c>
      <c r="H18" s="51">
        <v>270.8</v>
      </c>
      <c r="I18" s="52">
        <v>169.5</v>
      </c>
      <c r="J18" s="67" t="s">
        <v>92</v>
      </c>
      <c r="K18" s="94" t="s">
        <v>91</v>
      </c>
      <c r="L18" s="51">
        <v>2742.1</v>
      </c>
      <c r="M18" s="51">
        <v>2095.2999999999997</v>
      </c>
      <c r="N18" s="51">
        <v>1889.3000000000002</v>
      </c>
      <c r="O18" s="51">
        <v>1696.7</v>
      </c>
      <c r="P18" s="51">
        <v>1465.5</v>
      </c>
      <c r="Q18" s="51">
        <v>1101</v>
      </c>
      <c r="R18" s="52">
        <v>793.7</v>
      </c>
      <c r="S18" s="67" t="s">
        <v>92</v>
      </c>
    </row>
    <row r="19" spans="1:19" ht="15" customHeight="1">
      <c r="A19" s="94" t="s">
        <v>93</v>
      </c>
      <c r="B19" s="51">
        <v>670.3</v>
      </c>
      <c r="C19" s="51">
        <v>534.1</v>
      </c>
      <c r="D19" s="51">
        <v>424.6</v>
      </c>
      <c r="E19" s="51">
        <v>445.8</v>
      </c>
      <c r="F19" s="51">
        <v>340.5</v>
      </c>
      <c r="G19" s="51">
        <v>265.89999999999998</v>
      </c>
      <c r="H19" s="51">
        <v>214.4</v>
      </c>
      <c r="I19" s="52">
        <v>154.9</v>
      </c>
      <c r="J19" s="67" t="s">
        <v>120</v>
      </c>
      <c r="K19" s="94" t="s">
        <v>93</v>
      </c>
      <c r="L19" s="51">
        <v>2627.9</v>
      </c>
      <c r="M19" s="51">
        <v>2092.6999999999998</v>
      </c>
      <c r="N19" s="51">
        <v>1884.4</v>
      </c>
      <c r="O19" s="51">
        <v>1654.7</v>
      </c>
      <c r="P19" s="51">
        <v>1439.4</v>
      </c>
      <c r="Q19" s="51">
        <v>1087.0999999999999</v>
      </c>
      <c r="R19" s="52">
        <v>770.1</v>
      </c>
      <c r="S19" s="67" t="s">
        <v>120</v>
      </c>
    </row>
    <row r="20" spans="1:19" ht="15" customHeight="1">
      <c r="A20" s="94" t="s">
        <v>94</v>
      </c>
      <c r="B20" s="51">
        <v>9.1999999999999993</v>
      </c>
      <c r="C20" s="51">
        <v>14.2</v>
      </c>
      <c r="D20" s="51">
        <v>28.7</v>
      </c>
      <c r="E20" s="51">
        <v>119.3</v>
      </c>
      <c r="F20" s="51">
        <v>116.5</v>
      </c>
      <c r="G20" s="51">
        <v>77.7</v>
      </c>
      <c r="H20" s="51">
        <v>56.4</v>
      </c>
      <c r="I20" s="52">
        <v>14.6</v>
      </c>
      <c r="J20" s="67" t="s">
        <v>121</v>
      </c>
      <c r="K20" s="94" t="s">
        <v>94</v>
      </c>
      <c r="L20" s="51">
        <v>114.2</v>
      </c>
      <c r="M20" s="51">
        <v>2.6</v>
      </c>
      <c r="N20" s="51">
        <v>4.9000000000000004</v>
      </c>
      <c r="O20" s="51">
        <v>42</v>
      </c>
      <c r="P20" s="51">
        <v>26.1</v>
      </c>
      <c r="Q20" s="51">
        <v>13.9</v>
      </c>
      <c r="R20" s="52">
        <v>23.6</v>
      </c>
      <c r="S20" s="67" t="s">
        <v>121</v>
      </c>
    </row>
    <row r="21" spans="1:19" ht="15" customHeight="1">
      <c r="A21" s="95" t="s">
        <v>95</v>
      </c>
      <c r="B21" s="53">
        <v>9499.5999999999985</v>
      </c>
      <c r="C21" s="53">
        <v>8017.6000000000013</v>
      </c>
      <c r="D21" s="53">
        <v>6765.8</v>
      </c>
      <c r="E21" s="53">
        <v>6293.9</v>
      </c>
      <c r="F21" s="53">
        <v>4723.1000000000004</v>
      </c>
      <c r="G21" s="53">
        <v>4048.7</v>
      </c>
      <c r="H21" s="53">
        <v>3534.1000000000004</v>
      </c>
      <c r="I21" s="54">
        <v>3212.7999999999997</v>
      </c>
      <c r="J21" s="68" t="s">
        <v>96</v>
      </c>
      <c r="K21" s="95" t="s">
        <v>95</v>
      </c>
      <c r="L21" s="53">
        <v>16039.1</v>
      </c>
      <c r="M21" s="53">
        <v>15097.6</v>
      </c>
      <c r="N21" s="53">
        <v>14071.099999999999</v>
      </c>
      <c r="O21" s="53">
        <v>12769</v>
      </c>
      <c r="P21" s="53">
        <v>12601.8</v>
      </c>
      <c r="Q21" s="53">
        <v>11715.8</v>
      </c>
      <c r="R21" s="54">
        <v>10418.800000000001</v>
      </c>
      <c r="S21" s="68" t="s">
        <v>96</v>
      </c>
    </row>
    <row r="22" spans="1:19" ht="15" customHeight="1">
      <c r="A22" s="94" t="s">
        <v>97</v>
      </c>
      <c r="B22" s="51">
        <v>657.8</v>
      </c>
      <c r="C22" s="51">
        <v>1189.0999999999999</v>
      </c>
      <c r="D22" s="51">
        <v>1281.0999999999999</v>
      </c>
      <c r="E22" s="51">
        <v>1912.3</v>
      </c>
      <c r="F22" s="51">
        <v>1349.4</v>
      </c>
      <c r="G22" s="51">
        <v>777</v>
      </c>
      <c r="H22" s="51">
        <v>685.4</v>
      </c>
      <c r="I22" s="52">
        <v>437.9</v>
      </c>
      <c r="J22" s="67" t="s">
        <v>98</v>
      </c>
      <c r="K22" s="94" t="s">
        <v>97</v>
      </c>
      <c r="L22" s="51">
        <v>864.7</v>
      </c>
      <c r="M22" s="51">
        <v>988.6</v>
      </c>
      <c r="N22" s="51">
        <v>944.1</v>
      </c>
      <c r="O22" s="51">
        <v>1018.7</v>
      </c>
      <c r="P22" s="51">
        <v>973.3</v>
      </c>
      <c r="Q22" s="51">
        <v>925</v>
      </c>
      <c r="R22" s="52">
        <v>1039.0999999999999</v>
      </c>
      <c r="S22" s="67" t="s">
        <v>98</v>
      </c>
    </row>
    <row r="23" spans="1:19" ht="15" customHeight="1">
      <c r="A23" s="93" t="s">
        <v>99</v>
      </c>
      <c r="B23" s="53">
        <v>10157.399999999998</v>
      </c>
      <c r="C23" s="53">
        <v>9206.7000000000007</v>
      </c>
      <c r="D23" s="53">
        <v>8046.9</v>
      </c>
      <c r="E23" s="53">
        <v>8206.1999999999989</v>
      </c>
      <c r="F23" s="53">
        <v>6072.5</v>
      </c>
      <c r="G23" s="53">
        <v>4825.7</v>
      </c>
      <c r="H23" s="53">
        <v>4219.5</v>
      </c>
      <c r="I23" s="54">
        <v>3650.7</v>
      </c>
      <c r="J23" s="68" t="s">
        <v>100</v>
      </c>
      <c r="K23" s="93" t="s">
        <v>99</v>
      </c>
      <c r="L23" s="53">
        <v>16903.8</v>
      </c>
      <c r="M23" s="53">
        <v>16086.2</v>
      </c>
      <c r="N23" s="53">
        <v>15015.199999999999</v>
      </c>
      <c r="O23" s="53">
        <v>13787.7</v>
      </c>
      <c r="P23" s="53">
        <v>13575.099999999999</v>
      </c>
      <c r="Q23" s="53">
        <v>12640.8</v>
      </c>
      <c r="R23" s="54">
        <v>11457.900000000001</v>
      </c>
      <c r="S23" s="68" t="s">
        <v>100</v>
      </c>
    </row>
    <row r="24" spans="1:19" ht="15" customHeight="1">
      <c r="A24" s="96" t="s">
        <v>101</v>
      </c>
      <c r="B24" s="51">
        <v>10209.9</v>
      </c>
      <c r="C24" s="51">
        <v>8861.1</v>
      </c>
      <c r="D24" s="51">
        <v>7771.5</v>
      </c>
      <c r="E24" s="51">
        <v>6887.7000000000007</v>
      </c>
      <c r="F24" s="51">
        <v>5432.0000000000009</v>
      </c>
      <c r="G24" s="51">
        <v>4752.8</v>
      </c>
      <c r="H24" s="51">
        <v>4434.2</v>
      </c>
      <c r="I24" s="52">
        <v>3851.9</v>
      </c>
      <c r="J24" s="67" t="s">
        <v>102</v>
      </c>
      <c r="K24" s="96" t="s">
        <v>101</v>
      </c>
      <c r="L24" s="51">
        <v>14497.9</v>
      </c>
      <c r="M24" s="51">
        <v>14114</v>
      </c>
      <c r="N24" s="51">
        <v>13658.900000000001</v>
      </c>
      <c r="O24" s="51">
        <v>12538.4</v>
      </c>
      <c r="P24" s="51">
        <v>12463.8</v>
      </c>
      <c r="Q24" s="51">
        <v>11908.900000000001</v>
      </c>
      <c r="R24" s="52">
        <v>11042.300000000001</v>
      </c>
      <c r="S24" s="67" t="s">
        <v>102</v>
      </c>
    </row>
    <row r="25" spans="1:19" ht="15" customHeight="1">
      <c r="A25" s="97" t="s">
        <v>103</v>
      </c>
      <c r="B25" s="55">
        <v>-52.500000000001819</v>
      </c>
      <c r="C25" s="55">
        <v>345.60000000000036</v>
      </c>
      <c r="D25" s="55">
        <v>275.39999999999964</v>
      </c>
      <c r="E25" s="55">
        <v>1318.4999999999982</v>
      </c>
      <c r="F25" s="55">
        <v>640.49999999999909</v>
      </c>
      <c r="G25" s="55">
        <v>72.899999999999636</v>
      </c>
      <c r="H25" s="55">
        <v>-214.69999999999982</v>
      </c>
      <c r="I25" s="56">
        <v>-201.20000000000027</v>
      </c>
      <c r="J25" s="69" t="s">
        <v>104</v>
      </c>
      <c r="K25" s="97" t="s">
        <v>103</v>
      </c>
      <c r="L25" s="55">
        <v>2405.8999999999996</v>
      </c>
      <c r="M25" s="55">
        <v>1972.2000000000007</v>
      </c>
      <c r="N25" s="55">
        <v>1356.2999999999975</v>
      </c>
      <c r="O25" s="55">
        <v>1249.3000000000011</v>
      </c>
      <c r="P25" s="55">
        <v>1111.2999999999993</v>
      </c>
      <c r="Q25" s="55">
        <v>731.89999999999782</v>
      </c>
      <c r="R25" s="56">
        <v>415.60000000000036</v>
      </c>
      <c r="S25" s="69" t="s">
        <v>104</v>
      </c>
    </row>
    <row r="26" spans="1:19" s="77" customFormat="1" ht="15" customHeight="1">
      <c r="A26" s="2" t="s">
        <v>106</v>
      </c>
      <c r="B26" s="82"/>
      <c r="C26" s="82"/>
      <c r="D26" s="82"/>
      <c r="E26" s="82"/>
      <c r="F26" s="82"/>
      <c r="G26" s="82"/>
      <c r="H26" s="82"/>
      <c r="I26" s="82"/>
      <c r="J26" s="84" t="s">
        <v>105</v>
      </c>
      <c r="K26" s="2" t="s">
        <v>106</v>
      </c>
      <c r="L26" s="82"/>
      <c r="M26" s="82"/>
      <c r="N26" s="82"/>
      <c r="O26" s="82"/>
      <c r="P26" s="82"/>
      <c r="Q26" s="82"/>
      <c r="R26" s="83"/>
      <c r="S26" s="84" t="s">
        <v>105</v>
      </c>
    </row>
    <row r="27" spans="1:19" ht="15" customHeight="1">
      <c r="A27" s="93" t="s">
        <v>89</v>
      </c>
      <c r="B27" s="53">
        <v>2365.9999999999995</v>
      </c>
      <c r="C27" s="53">
        <v>2212.1999999999998</v>
      </c>
      <c r="D27" s="53">
        <v>1773.2</v>
      </c>
      <c r="E27" s="53">
        <v>1581.6000000000001</v>
      </c>
      <c r="F27" s="53">
        <v>1549.6000000000001</v>
      </c>
      <c r="G27" s="53">
        <v>1643.2</v>
      </c>
      <c r="H27" s="53">
        <v>1862.3999999999996</v>
      </c>
      <c r="I27" s="54">
        <v>1559.8000000000002</v>
      </c>
      <c r="J27" s="68" t="s">
        <v>90</v>
      </c>
      <c r="K27" s="93" t="s">
        <v>89</v>
      </c>
      <c r="L27" s="53">
        <v>2979.6</v>
      </c>
      <c r="M27" s="53">
        <v>3125.6999999999994</v>
      </c>
      <c r="N27" s="53">
        <v>3223.6</v>
      </c>
      <c r="O27" s="53">
        <v>2900.0999999999995</v>
      </c>
      <c r="P27" s="53">
        <v>2853.4</v>
      </c>
      <c r="Q27" s="53">
        <v>2900.7</v>
      </c>
      <c r="R27" s="54">
        <v>2583.3000000000002</v>
      </c>
      <c r="S27" s="68" t="s">
        <v>90</v>
      </c>
    </row>
    <row r="28" spans="1:19" ht="15" customHeight="1">
      <c r="A28" s="94" t="s">
        <v>91</v>
      </c>
      <c r="B28" s="51">
        <v>70</v>
      </c>
      <c r="C28" s="51">
        <v>50.8</v>
      </c>
      <c r="D28" s="51">
        <v>78.8</v>
      </c>
      <c r="E28" s="51">
        <v>106.2</v>
      </c>
      <c r="F28" s="51">
        <v>95.6</v>
      </c>
      <c r="G28" s="51">
        <v>79</v>
      </c>
      <c r="H28" s="51">
        <v>78.2</v>
      </c>
      <c r="I28" s="52">
        <v>58.7</v>
      </c>
      <c r="J28" s="67" t="s">
        <v>92</v>
      </c>
      <c r="K28" s="94" t="s">
        <v>91</v>
      </c>
      <c r="L28" s="51">
        <v>45.199999999999996</v>
      </c>
      <c r="M28" s="51">
        <v>33.700000000000003</v>
      </c>
      <c r="N28" s="51">
        <v>6.3999999999999995</v>
      </c>
      <c r="O28" s="51">
        <v>15.700000000000001</v>
      </c>
      <c r="P28" s="51">
        <v>17.100000000000001</v>
      </c>
      <c r="Q28" s="51">
        <v>59.300000000000004</v>
      </c>
      <c r="R28" s="52">
        <v>63.8</v>
      </c>
      <c r="S28" s="67" t="s">
        <v>92</v>
      </c>
    </row>
    <row r="29" spans="1:19" ht="15" customHeight="1">
      <c r="A29" s="94" t="s">
        <v>93</v>
      </c>
      <c r="B29" s="51">
        <v>65.400000000000006</v>
      </c>
      <c r="C29" s="51">
        <v>43.3</v>
      </c>
      <c r="D29" s="51">
        <v>61.4</v>
      </c>
      <c r="E29" s="51">
        <v>51.7</v>
      </c>
      <c r="F29" s="51">
        <v>44.1</v>
      </c>
      <c r="G29" s="51">
        <v>43.1</v>
      </c>
      <c r="H29" s="51">
        <v>46.1</v>
      </c>
      <c r="I29" s="52">
        <v>47.1</v>
      </c>
      <c r="J29" s="67" t="s">
        <v>120</v>
      </c>
      <c r="K29" s="94" t="s">
        <v>93</v>
      </c>
      <c r="L29" s="51">
        <v>38.4</v>
      </c>
      <c r="M29" s="51">
        <v>37.5</v>
      </c>
      <c r="N29" s="51">
        <v>9.1999999999999993</v>
      </c>
      <c r="O29" s="51">
        <v>8.3000000000000007</v>
      </c>
      <c r="P29" s="51">
        <v>9.3000000000000007</v>
      </c>
      <c r="Q29" s="51">
        <v>52.6</v>
      </c>
      <c r="R29" s="52">
        <v>52</v>
      </c>
      <c r="S29" s="67" t="s">
        <v>120</v>
      </c>
    </row>
    <row r="30" spans="1:19" ht="15" customHeight="1">
      <c r="A30" s="94" t="s">
        <v>94</v>
      </c>
      <c r="B30" s="51">
        <v>4.5999999999999996</v>
      </c>
      <c r="C30" s="51">
        <v>7.5</v>
      </c>
      <c r="D30" s="51">
        <v>17.399999999999999</v>
      </c>
      <c r="E30" s="51">
        <v>54.5</v>
      </c>
      <c r="F30" s="51">
        <v>51.5</v>
      </c>
      <c r="G30" s="51">
        <v>35.9</v>
      </c>
      <c r="H30" s="51">
        <v>32.1</v>
      </c>
      <c r="I30" s="52">
        <v>11.6</v>
      </c>
      <c r="J30" s="67" t="s">
        <v>121</v>
      </c>
      <c r="K30" s="94" t="s">
        <v>94</v>
      </c>
      <c r="L30" s="51">
        <v>6.8</v>
      </c>
      <c r="M30" s="51">
        <v>-3.8</v>
      </c>
      <c r="N30" s="51">
        <v>-2.8</v>
      </c>
      <c r="O30" s="51">
        <v>7.4</v>
      </c>
      <c r="P30" s="51">
        <v>7.8</v>
      </c>
      <c r="Q30" s="51">
        <v>6.7</v>
      </c>
      <c r="R30" s="52">
        <v>11.8</v>
      </c>
      <c r="S30" s="67" t="s">
        <v>121</v>
      </c>
    </row>
    <row r="31" spans="1:19" ht="15" customHeight="1">
      <c r="A31" s="95" t="s">
        <v>95</v>
      </c>
      <c r="B31" s="53">
        <v>2435.9999999999995</v>
      </c>
      <c r="C31" s="53">
        <v>2263</v>
      </c>
      <c r="D31" s="53">
        <v>1852</v>
      </c>
      <c r="E31" s="53">
        <v>1687.8000000000002</v>
      </c>
      <c r="F31" s="53">
        <v>1645.2</v>
      </c>
      <c r="G31" s="53">
        <v>1722.2</v>
      </c>
      <c r="H31" s="53">
        <v>1940.5999999999997</v>
      </c>
      <c r="I31" s="54">
        <v>1618.5000000000002</v>
      </c>
      <c r="J31" s="68" t="s">
        <v>96</v>
      </c>
      <c r="K31" s="95" t="s">
        <v>95</v>
      </c>
      <c r="L31" s="53">
        <v>3024.7999999999997</v>
      </c>
      <c r="M31" s="53">
        <v>3159.3999999999992</v>
      </c>
      <c r="N31" s="53">
        <v>3230</v>
      </c>
      <c r="O31" s="53">
        <v>2915.7999999999993</v>
      </c>
      <c r="P31" s="53">
        <v>2870.5</v>
      </c>
      <c r="Q31" s="53">
        <v>2960</v>
      </c>
      <c r="R31" s="54">
        <v>2647.1000000000004</v>
      </c>
      <c r="S31" s="68" t="s">
        <v>96</v>
      </c>
    </row>
    <row r="32" spans="1:19" ht="15" customHeight="1">
      <c r="A32" s="94" t="s">
        <v>97</v>
      </c>
      <c r="B32" s="51">
        <v>446.9</v>
      </c>
      <c r="C32" s="51">
        <v>801.9</v>
      </c>
      <c r="D32" s="51">
        <v>859.8</v>
      </c>
      <c r="E32" s="51">
        <v>1277.3</v>
      </c>
      <c r="F32" s="51">
        <v>897.3</v>
      </c>
      <c r="G32" s="51">
        <v>514</v>
      </c>
      <c r="H32" s="51">
        <v>451</v>
      </c>
      <c r="I32" s="52">
        <v>286.60000000000002</v>
      </c>
      <c r="J32" s="67" t="s">
        <v>98</v>
      </c>
      <c r="K32" s="94" t="s">
        <v>97</v>
      </c>
      <c r="L32" s="51">
        <v>634.4</v>
      </c>
      <c r="M32" s="51">
        <v>719.9</v>
      </c>
      <c r="N32" s="51">
        <v>682.3</v>
      </c>
      <c r="O32" s="51">
        <v>730.7</v>
      </c>
      <c r="P32" s="51">
        <v>692.7</v>
      </c>
      <c r="Q32" s="51">
        <v>652.9</v>
      </c>
      <c r="R32" s="52">
        <v>711.2</v>
      </c>
      <c r="S32" s="67" t="s">
        <v>98</v>
      </c>
    </row>
    <row r="33" spans="1:19" ht="15" customHeight="1">
      <c r="A33" s="93" t="s">
        <v>99</v>
      </c>
      <c r="B33" s="53">
        <v>2882.8999999999996</v>
      </c>
      <c r="C33" s="53">
        <v>3064.9</v>
      </c>
      <c r="D33" s="53">
        <v>2711.8</v>
      </c>
      <c r="E33" s="53">
        <v>2965.1000000000004</v>
      </c>
      <c r="F33" s="53">
        <v>2542.5</v>
      </c>
      <c r="G33" s="53">
        <v>2236.1999999999998</v>
      </c>
      <c r="H33" s="53">
        <v>2391.5999999999995</v>
      </c>
      <c r="I33" s="54">
        <v>1905.1000000000004</v>
      </c>
      <c r="J33" s="68" t="s">
        <v>100</v>
      </c>
      <c r="K33" s="93" t="s">
        <v>99</v>
      </c>
      <c r="L33" s="53">
        <v>3659.2</v>
      </c>
      <c r="M33" s="53">
        <v>3879.2999999999993</v>
      </c>
      <c r="N33" s="53">
        <v>3912.3</v>
      </c>
      <c r="O33" s="53">
        <v>3646.4999999999991</v>
      </c>
      <c r="P33" s="53">
        <v>3563.2</v>
      </c>
      <c r="Q33" s="53">
        <v>3612.9</v>
      </c>
      <c r="R33" s="54">
        <v>3358.3</v>
      </c>
      <c r="S33" s="68" t="s">
        <v>100</v>
      </c>
    </row>
    <row r="34" spans="1:19" ht="15" customHeight="1">
      <c r="A34" s="96" t="s">
        <v>101</v>
      </c>
      <c r="B34" s="51">
        <v>2884.8</v>
      </c>
      <c r="C34" s="51">
        <v>2664.4</v>
      </c>
      <c r="D34" s="51">
        <v>2332.4</v>
      </c>
      <c r="E34" s="51">
        <v>2321.8000000000002</v>
      </c>
      <c r="F34" s="51">
        <v>2226</v>
      </c>
      <c r="G34" s="51">
        <v>2244.6</v>
      </c>
      <c r="H34" s="51">
        <v>2227.2999999999997</v>
      </c>
      <c r="I34" s="52">
        <v>2003.5000000000002</v>
      </c>
      <c r="J34" s="67" t="s">
        <v>102</v>
      </c>
      <c r="K34" s="96" t="s">
        <v>101</v>
      </c>
      <c r="L34" s="51">
        <v>3549.5999999999995</v>
      </c>
      <c r="M34" s="51">
        <v>3534.5</v>
      </c>
      <c r="N34" s="51">
        <v>3500.4</v>
      </c>
      <c r="O34" s="51">
        <v>3304.4</v>
      </c>
      <c r="P34" s="51">
        <v>3535.4</v>
      </c>
      <c r="Q34" s="51">
        <v>3352.6</v>
      </c>
      <c r="R34" s="52">
        <v>2923.1000000000004</v>
      </c>
      <c r="S34" s="67" t="s">
        <v>102</v>
      </c>
    </row>
    <row r="35" spans="1:19" ht="15" customHeight="1">
      <c r="A35" s="97" t="s">
        <v>103</v>
      </c>
      <c r="B35" s="55">
        <v>-1.9000000000005457</v>
      </c>
      <c r="C35" s="55">
        <v>400.5</v>
      </c>
      <c r="D35" s="55">
        <v>379.40000000000009</v>
      </c>
      <c r="E35" s="55">
        <v>643.30000000000018</v>
      </c>
      <c r="F35" s="55">
        <v>316.5</v>
      </c>
      <c r="G35" s="55">
        <v>-8.4000000000000909</v>
      </c>
      <c r="H35" s="55">
        <v>164.29999999999973</v>
      </c>
      <c r="I35" s="56">
        <v>-98.399999999999864</v>
      </c>
      <c r="J35" s="69" t="s">
        <v>104</v>
      </c>
      <c r="K35" s="97" t="s">
        <v>103</v>
      </c>
      <c r="L35" s="55">
        <v>109.60000000000036</v>
      </c>
      <c r="M35" s="55">
        <v>344.79999999999927</v>
      </c>
      <c r="N35" s="55">
        <v>411.90000000000009</v>
      </c>
      <c r="O35" s="55">
        <v>342.099999999999</v>
      </c>
      <c r="P35" s="55">
        <v>27.799999999999727</v>
      </c>
      <c r="Q35" s="55">
        <v>260.30000000000018</v>
      </c>
      <c r="R35" s="56">
        <v>435.19999999999982</v>
      </c>
      <c r="S35" s="69" t="s">
        <v>104</v>
      </c>
    </row>
    <row r="36" spans="1:19" customFormat="1" ht="24" customHeight="1">
      <c r="A36" s="116" t="s">
        <v>205</v>
      </c>
      <c r="B36" s="116"/>
      <c r="C36" s="116"/>
      <c r="D36" s="116"/>
      <c r="E36" s="31"/>
      <c r="F36" s="115" t="s">
        <v>204</v>
      </c>
      <c r="G36" s="115"/>
      <c r="H36" s="115"/>
      <c r="I36" s="115"/>
      <c r="J36" s="115"/>
      <c r="K36" s="116" t="s">
        <v>205</v>
      </c>
      <c r="L36" s="116"/>
      <c r="M36" s="116"/>
      <c r="N36" s="116"/>
      <c r="O36" s="31"/>
      <c r="P36" s="117" t="s">
        <v>204</v>
      </c>
      <c r="Q36" s="117"/>
      <c r="R36" s="117"/>
      <c r="S36" s="117"/>
    </row>
    <row r="38" spans="1:19">
      <c r="B38" s="92"/>
      <c r="C38" s="92"/>
      <c r="D38" s="92"/>
      <c r="E38" s="92"/>
      <c r="F38" s="92"/>
      <c r="G38" s="92"/>
      <c r="H38" s="92"/>
      <c r="I38" s="92"/>
    </row>
    <row r="39" spans="1:19">
      <c r="B39" s="92"/>
      <c r="C39" s="92"/>
      <c r="D39" s="92"/>
      <c r="E39" s="92"/>
      <c r="F39" s="92"/>
      <c r="G39" s="92"/>
      <c r="H39" s="92"/>
      <c r="I39" s="92"/>
      <c r="M39" s="92"/>
      <c r="N39" s="92"/>
      <c r="O39" s="92"/>
      <c r="P39" s="92"/>
      <c r="Q39" s="92"/>
      <c r="R39" s="92"/>
    </row>
    <row r="40" spans="1:19">
      <c r="B40" s="92"/>
      <c r="C40" s="92"/>
      <c r="D40" s="92"/>
      <c r="E40" s="92"/>
      <c r="F40" s="92"/>
      <c r="G40" s="92"/>
      <c r="H40" s="92"/>
      <c r="I40" s="92"/>
      <c r="M40" s="92"/>
      <c r="N40" s="92"/>
      <c r="O40" s="92"/>
      <c r="P40" s="92"/>
      <c r="Q40" s="92"/>
      <c r="R40" s="92"/>
    </row>
  </sheetData>
  <mergeCells count="8">
    <mergeCell ref="A1:J1"/>
    <mergeCell ref="A2:J2"/>
    <mergeCell ref="K2:S2"/>
    <mergeCell ref="K1:S1"/>
    <mergeCell ref="F36:J36"/>
    <mergeCell ref="P36:S36"/>
    <mergeCell ref="K36:N36"/>
    <mergeCell ref="A36:D36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0" firstPageNumber="59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3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W23"/>
  <sheetViews>
    <sheetView topLeftCell="H1" zoomScaleNormal="100" zoomScaleSheetLayoutView="80" workbookViewId="0">
      <selection activeCell="K18" sqref="K18:N18"/>
    </sheetView>
  </sheetViews>
  <sheetFormatPr defaultRowHeight="12.75"/>
  <cols>
    <col min="1" max="1" width="26.625" style="28" customWidth="1"/>
    <col min="2" max="9" width="9.125" style="28" customWidth="1"/>
    <col min="10" max="11" width="26.625" style="28" customWidth="1"/>
    <col min="12" max="18" width="9.125" style="28" customWidth="1"/>
    <col min="19" max="19" width="26.625" style="28" customWidth="1"/>
    <col min="20" max="22" width="9" style="28"/>
    <col min="23" max="23" width="19.125" style="28" customWidth="1"/>
    <col min="24" max="250" width="9" style="28"/>
    <col min="251" max="251" width="29.25" style="28" customWidth="1"/>
    <col min="252" max="270" width="11.875" style="28" customWidth="1"/>
    <col min="271" max="271" width="19.125" style="28" customWidth="1"/>
    <col min="272" max="272" width="14.25" style="28" customWidth="1"/>
    <col min="273" max="278" width="9" style="28"/>
    <col min="279" max="279" width="19.125" style="28" customWidth="1"/>
    <col min="280" max="506" width="9" style="28"/>
    <col min="507" max="507" width="29.25" style="28" customWidth="1"/>
    <col min="508" max="526" width="11.875" style="28" customWidth="1"/>
    <col min="527" max="527" width="19.125" style="28" customWidth="1"/>
    <col min="528" max="528" width="14.25" style="28" customWidth="1"/>
    <col min="529" max="534" width="9" style="28"/>
    <col min="535" max="535" width="19.125" style="28" customWidth="1"/>
    <col min="536" max="762" width="9" style="28"/>
    <col min="763" max="763" width="29.25" style="28" customWidth="1"/>
    <col min="764" max="782" width="11.875" style="28" customWidth="1"/>
    <col min="783" max="783" width="19.125" style="28" customWidth="1"/>
    <col min="784" max="784" width="14.25" style="28" customWidth="1"/>
    <col min="785" max="790" width="9" style="28"/>
    <col min="791" max="791" width="19.125" style="28" customWidth="1"/>
    <col min="792" max="1018" width="9" style="28"/>
    <col min="1019" max="1019" width="29.25" style="28" customWidth="1"/>
    <col min="1020" max="1038" width="11.875" style="28" customWidth="1"/>
    <col min="1039" max="1039" width="19.125" style="28" customWidth="1"/>
    <col min="1040" max="1040" width="14.25" style="28" customWidth="1"/>
    <col min="1041" max="1046" width="9" style="28"/>
    <col min="1047" max="1047" width="19.125" style="28" customWidth="1"/>
    <col min="1048" max="1274" width="9" style="28"/>
    <col min="1275" max="1275" width="29.25" style="28" customWidth="1"/>
    <col min="1276" max="1294" width="11.875" style="28" customWidth="1"/>
    <col min="1295" max="1295" width="19.125" style="28" customWidth="1"/>
    <col min="1296" max="1296" width="14.25" style="28" customWidth="1"/>
    <col min="1297" max="1302" width="9" style="28"/>
    <col min="1303" max="1303" width="19.125" style="28" customWidth="1"/>
    <col min="1304" max="1530" width="9" style="28"/>
    <col min="1531" max="1531" width="29.25" style="28" customWidth="1"/>
    <col min="1532" max="1550" width="11.875" style="28" customWidth="1"/>
    <col min="1551" max="1551" width="19.125" style="28" customWidth="1"/>
    <col min="1552" max="1552" width="14.25" style="28" customWidth="1"/>
    <col min="1553" max="1558" width="9" style="28"/>
    <col min="1559" max="1559" width="19.125" style="28" customWidth="1"/>
    <col min="1560" max="1786" width="9" style="28"/>
    <col min="1787" max="1787" width="29.25" style="28" customWidth="1"/>
    <col min="1788" max="1806" width="11.875" style="28" customWidth="1"/>
    <col min="1807" max="1807" width="19.125" style="28" customWidth="1"/>
    <col min="1808" max="1808" width="14.25" style="28" customWidth="1"/>
    <col min="1809" max="1814" width="9" style="28"/>
    <col min="1815" max="1815" width="19.125" style="28" customWidth="1"/>
    <col min="1816" max="2042" width="9" style="28"/>
    <col min="2043" max="2043" width="29.25" style="28" customWidth="1"/>
    <col min="2044" max="2062" width="11.875" style="28" customWidth="1"/>
    <col min="2063" max="2063" width="19.125" style="28" customWidth="1"/>
    <col min="2064" max="2064" width="14.25" style="28" customWidth="1"/>
    <col min="2065" max="2070" width="9" style="28"/>
    <col min="2071" max="2071" width="19.125" style="28" customWidth="1"/>
    <col min="2072" max="2298" width="9" style="28"/>
    <col min="2299" max="2299" width="29.25" style="28" customWidth="1"/>
    <col min="2300" max="2318" width="11.875" style="28" customWidth="1"/>
    <col min="2319" max="2319" width="19.125" style="28" customWidth="1"/>
    <col min="2320" max="2320" width="14.25" style="28" customWidth="1"/>
    <col min="2321" max="2326" width="9" style="28"/>
    <col min="2327" max="2327" width="19.125" style="28" customWidth="1"/>
    <col min="2328" max="2554" width="9" style="28"/>
    <col min="2555" max="2555" width="29.25" style="28" customWidth="1"/>
    <col min="2556" max="2574" width="11.875" style="28" customWidth="1"/>
    <col min="2575" max="2575" width="19.125" style="28" customWidth="1"/>
    <col min="2576" max="2576" width="14.25" style="28" customWidth="1"/>
    <col min="2577" max="2582" width="9" style="28"/>
    <col min="2583" max="2583" width="19.125" style="28" customWidth="1"/>
    <col min="2584" max="2810" width="9" style="28"/>
    <col min="2811" max="2811" width="29.25" style="28" customWidth="1"/>
    <col min="2812" max="2830" width="11.875" style="28" customWidth="1"/>
    <col min="2831" max="2831" width="19.125" style="28" customWidth="1"/>
    <col min="2832" max="2832" width="14.25" style="28" customWidth="1"/>
    <col min="2833" max="2838" width="9" style="28"/>
    <col min="2839" max="2839" width="19.125" style="28" customWidth="1"/>
    <col min="2840" max="3066" width="9" style="28"/>
    <col min="3067" max="3067" width="29.25" style="28" customWidth="1"/>
    <col min="3068" max="3086" width="11.875" style="28" customWidth="1"/>
    <col min="3087" max="3087" width="19.125" style="28" customWidth="1"/>
    <col min="3088" max="3088" width="14.25" style="28" customWidth="1"/>
    <col min="3089" max="3094" width="9" style="28"/>
    <col min="3095" max="3095" width="19.125" style="28" customWidth="1"/>
    <col min="3096" max="3322" width="9" style="28"/>
    <col min="3323" max="3323" width="29.25" style="28" customWidth="1"/>
    <col min="3324" max="3342" width="11.875" style="28" customWidth="1"/>
    <col min="3343" max="3343" width="19.125" style="28" customWidth="1"/>
    <col min="3344" max="3344" width="14.25" style="28" customWidth="1"/>
    <col min="3345" max="3350" width="9" style="28"/>
    <col min="3351" max="3351" width="19.125" style="28" customWidth="1"/>
    <col min="3352" max="3578" width="9" style="28"/>
    <col min="3579" max="3579" width="29.25" style="28" customWidth="1"/>
    <col min="3580" max="3598" width="11.875" style="28" customWidth="1"/>
    <col min="3599" max="3599" width="19.125" style="28" customWidth="1"/>
    <col min="3600" max="3600" width="14.25" style="28" customWidth="1"/>
    <col min="3601" max="3606" width="9" style="28"/>
    <col min="3607" max="3607" width="19.125" style="28" customWidth="1"/>
    <col min="3608" max="3834" width="9" style="28"/>
    <col min="3835" max="3835" width="29.25" style="28" customWidth="1"/>
    <col min="3836" max="3854" width="11.875" style="28" customWidth="1"/>
    <col min="3855" max="3855" width="19.125" style="28" customWidth="1"/>
    <col min="3856" max="3856" width="14.25" style="28" customWidth="1"/>
    <col min="3857" max="3862" width="9" style="28"/>
    <col min="3863" max="3863" width="19.125" style="28" customWidth="1"/>
    <col min="3864" max="4090" width="9" style="28"/>
    <col min="4091" max="4091" width="29.25" style="28" customWidth="1"/>
    <col min="4092" max="4110" width="11.875" style="28" customWidth="1"/>
    <col min="4111" max="4111" width="19.125" style="28" customWidth="1"/>
    <col min="4112" max="4112" width="14.25" style="28" customWidth="1"/>
    <col min="4113" max="4118" width="9" style="28"/>
    <col min="4119" max="4119" width="19.125" style="28" customWidth="1"/>
    <col min="4120" max="4346" width="9" style="28"/>
    <col min="4347" max="4347" width="29.25" style="28" customWidth="1"/>
    <col min="4348" max="4366" width="11.875" style="28" customWidth="1"/>
    <col min="4367" max="4367" width="19.125" style="28" customWidth="1"/>
    <col min="4368" max="4368" width="14.25" style="28" customWidth="1"/>
    <col min="4369" max="4374" width="9" style="28"/>
    <col min="4375" max="4375" width="19.125" style="28" customWidth="1"/>
    <col min="4376" max="4602" width="9" style="28"/>
    <col min="4603" max="4603" width="29.25" style="28" customWidth="1"/>
    <col min="4604" max="4622" width="11.875" style="28" customWidth="1"/>
    <col min="4623" max="4623" width="19.125" style="28" customWidth="1"/>
    <col min="4624" max="4624" width="14.25" style="28" customWidth="1"/>
    <col min="4625" max="4630" width="9" style="28"/>
    <col min="4631" max="4631" width="19.125" style="28" customWidth="1"/>
    <col min="4632" max="4858" width="9" style="28"/>
    <col min="4859" max="4859" width="29.25" style="28" customWidth="1"/>
    <col min="4860" max="4878" width="11.875" style="28" customWidth="1"/>
    <col min="4879" max="4879" width="19.125" style="28" customWidth="1"/>
    <col min="4880" max="4880" width="14.25" style="28" customWidth="1"/>
    <col min="4881" max="4886" width="9" style="28"/>
    <col min="4887" max="4887" width="19.125" style="28" customWidth="1"/>
    <col min="4888" max="5114" width="9" style="28"/>
    <col min="5115" max="5115" width="29.25" style="28" customWidth="1"/>
    <col min="5116" max="5134" width="11.875" style="28" customWidth="1"/>
    <col min="5135" max="5135" width="19.125" style="28" customWidth="1"/>
    <col min="5136" max="5136" width="14.25" style="28" customWidth="1"/>
    <col min="5137" max="5142" width="9" style="28"/>
    <col min="5143" max="5143" width="19.125" style="28" customWidth="1"/>
    <col min="5144" max="5370" width="9" style="28"/>
    <col min="5371" max="5371" width="29.25" style="28" customWidth="1"/>
    <col min="5372" max="5390" width="11.875" style="28" customWidth="1"/>
    <col min="5391" max="5391" width="19.125" style="28" customWidth="1"/>
    <col min="5392" max="5392" width="14.25" style="28" customWidth="1"/>
    <col min="5393" max="5398" width="9" style="28"/>
    <col min="5399" max="5399" width="19.125" style="28" customWidth="1"/>
    <col min="5400" max="5626" width="9" style="28"/>
    <col min="5627" max="5627" width="29.25" style="28" customWidth="1"/>
    <col min="5628" max="5646" width="11.875" style="28" customWidth="1"/>
    <col min="5647" max="5647" width="19.125" style="28" customWidth="1"/>
    <col min="5648" max="5648" width="14.25" style="28" customWidth="1"/>
    <col min="5649" max="5654" width="9" style="28"/>
    <col min="5655" max="5655" width="19.125" style="28" customWidth="1"/>
    <col min="5656" max="5882" width="9" style="28"/>
    <col min="5883" max="5883" width="29.25" style="28" customWidth="1"/>
    <col min="5884" max="5902" width="11.875" style="28" customWidth="1"/>
    <col min="5903" max="5903" width="19.125" style="28" customWidth="1"/>
    <col min="5904" max="5904" width="14.25" style="28" customWidth="1"/>
    <col min="5905" max="5910" width="9" style="28"/>
    <col min="5911" max="5911" width="19.125" style="28" customWidth="1"/>
    <col min="5912" max="6138" width="9" style="28"/>
    <col min="6139" max="6139" width="29.25" style="28" customWidth="1"/>
    <col min="6140" max="6158" width="11.875" style="28" customWidth="1"/>
    <col min="6159" max="6159" width="19.125" style="28" customWidth="1"/>
    <col min="6160" max="6160" width="14.25" style="28" customWidth="1"/>
    <col min="6161" max="6166" width="9" style="28"/>
    <col min="6167" max="6167" width="19.125" style="28" customWidth="1"/>
    <col min="6168" max="6394" width="9" style="28"/>
    <col min="6395" max="6395" width="29.25" style="28" customWidth="1"/>
    <col min="6396" max="6414" width="11.875" style="28" customWidth="1"/>
    <col min="6415" max="6415" width="19.125" style="28" customWidth="1"/>
    <col min="6416" max="6416" width="14.25" style="28" customWidth="1"/>
    <col min="6417" max="6422" width="9" style="28"/>
    <col min="6423" max="6423" width="19.125" style="28" customWidth="1"/>
    <col min="6424" max="6650" width="9" style="28"/>
    <col min="6651" max="6651" width="29.25" style="28" customWidth="1"/>
    <col min="6652" max="6670" width="11.875" style="28" customWidth="1"/>
    <col min="6671" max="6671" width="19.125" style="28" customWidth="1"/>
    <col min="6672" max="6672" width="14.25" style="28" customWidth="1"/>
    <col min="6673" max="6678" width="9" style="28"/>
    <col min="6679" max="6679" width="19.125" style="28" customWidth="1"/>
    <col min="6680" max="6906" width="9" style="28"/>
    <col min="6907" max="6907" width="29.25" style="28" customWidth="1"/>
    <col min="6908" max="6926" width="11.875" style="28" customWidth="1"/>
    <col min="6927" max="6927" width="19.125" style="28" customWidth="1"/>
    <col min="6928" max="6928" width="14.25" style="28" customWidth="1"/>
    <col min="6929" max="6934" width="9" style="28"/>
    <col min="6935" max="6935" width="19.125" style="28" customWidth="1"/>
    <col min="6936" max="7162" width="9" style="28"/>
    <col min="7163" max="7163" width="29.25" style="28" customWidth="1"/>
    <col min="7164" max="7182" width="11.875" style="28" customWidth="1"/>
    <col min="7183" max="7183" width="19.125" style="28" customWidth="1"/>
    <col min="7184" max="7184" width="14.25" style="28" customWidth="1"/>
    <col min="7185" max="7190" width="9" style="28"/>
    <col min="7191" max="7191" width="19.125" style="28" customWidth="1"/>
    <col min="7192" max="7418" width="9" style="28"/>
    <col min="7419" max="7419" width="29.25" style="28" customWidth="1"/>
    <col min="7420" max="7438" width="11.875" style="28" customWidth="1"/>
    <col min="7439" max="7439" width="19.125" style="28" customWidth="1"/>
    <col min="7440" max="7440" width="14.25" style="28" customWidth="1"/>
    <col min="7441" max="7446" width="9" style="28"/>
    <col min="7447" max="7447" width="19.125" style="28" customWidth="1"/>
    <col min="7448" max="7674" width="9" style="28"/>
    <col min="7675" max="7675" width="29.25" style="28" customWidth="1"/>
    <col min="7676" max="7694" width="11.875" style="28" customWidth="1"/>
    <col min="7695" max="7695" width="19.125" style="28" customWidth="1"/>
    <col min="7696" max="7696" width="14.25" style="28" customWidth="1"/>
    <col min="7697" max="7702" width="9" style="28"/>
    <col min="7703" max="7703" width="19.125" style="28" customWidth="1"/>
    <col min="7704" max="7930" width="9" style="28"/>
    <col min="7931" max="7931" width="29.25" style="28" customWidth="1"/>
    <col min="7932" max="7950" width="11.875" style="28" customWidth="1"/>
    <col min="7951" max="7951" width="19.125" style="28" customWidth="1"/>
    <col min="7952" max="7952" width="14.25" style="28" customWidth="1"/>
    <col min="7953" max="7958" width="9" style="28"/>
    <col min="7959" max="7959" width="19.125" style="28" customWidth="1"/>
    <col min="7960" max="8186" width="9" style="28"/>
    <col min="8187" max="8187" width="29.25" style="28" customWidth="1"/>
    <col min="8188" max="8206" width="11.875" style="28" customWidth="1"/>
    <col min="8207" max="8207" width="19.125" style="28" customWidth="1"/>
    <col min="8208" max="8208" width="14.25" style="28" customWidth="1"/>
    <col min="8209" max="8214" width="9" style="28"/>
    <col min="8215" max="8215" width="19.125" style="28" customWidth="1"/>
    <col min="8216" max="8442" width="9" style="28"/>
    <col min="8443" max="8443" width="29.25" style="28" customWidth="1"/>
    <col min="8444" max="8462" width="11.875" style="28" customWidth="1"/>
    <col min="8463" max="8463" width="19.125" style="28" customWidth="1"/>
    <col min="8464" max="8464" width="14.25" style="28" customWidth="1"/>
    <col min="8465" max="8470" width="9" style="28"/>
    <col min="8471" max="8471" width="19.125" style="28" customWidth="1"/>
    <col min="8472" max="8698" width="9" style="28"/>
    <col min="8699" max="8699" width="29.25" style="28" customWidth="1"/>
    <col min="8700" max="8718" width="11.875" style="28" customWidth="1"/>
    <col min="8719" max="8719" width="19.125" style="28" customWidth="1"/>
    <col min="8720" max="8720" width="14.25" style="28" customWidth="1"/>
    <col min="8721" max="8726" width="9" style="28"/>
    <col min="8727" max="8727" width="19.125" style="28" customWidth="1"/>
    <col min="8728" max="8954" width="9" style="28"/>
    <col min="8955" max="8955" width="29.25" style="28" customWidth="1"/>
    <col min="8956" max="8974" width="11.875" style="28" customWidth="1"/>
    <col min="8975" max="8975" width="19.125" style="28" customWidth="1"/>
    <col min="8976" max="8976" width="14.25" style="28" customWidth="1"/>
    <col min="8977" max="8982" width="9" style="28"/>
    <col min="8983" max="8983" width="19.125" style="28" customWidth="1"/>
    <col min="8984" max="9210" width="9" style="28"/>
    <col min="9211" max="9211" width="29.25" style="28" customWidth="1"/>
    <col min="9212" max="9230" width="11.875" style="28" customWidth="1"/>
    <col min="9231" max="9231" width="19.125" style="28" customWidth="1"/>
    <col min="9232" max="9232" width="14.25" style="28" customWidth="1"/>
    <col min="9233" max="9238" width="9" style="28"/>
    <col min="9239" max="9239" width="19.125" style="28" customWidth="1"/>
    <col min="9240" max="9466" width="9" style="28"/>
    <col min="9467" max="9467" width="29.25" style="28" customWidth="1"/>
    <col min="9468" max="9486" width="11.875" style="28" customWidth="1"/>
    <col min="9487" max="9487" width="19.125" style="28" customWidth="1"/>
    <col min="9488" max="9488" width="14.25" style="28" customWidth="1"/>
    <col min="9489" max="9494" width="9" style="28"/>
    <col min="9495" max="9495" width="19.125" style="28" customWidth="1"/>
    <col min="9496" max="9722" width="9" style="28"/>
    <col min="9723" max="9723" width="29.25" style="28" customWidth="1"/>
    <col min="9724" max="9742" width="11.875" style="28" customWidth="1"/>
    <col min="9743" max="9743" width="19.125" style="28" customWidth="1"/>
    <col min="9744" max="9744" width="14.25" style="28" customWidth="1"/>
    <col min="9745" max="9750" width="9" style="28"/>
    <col min="9751" max="9751" width="19.125" style="28" customWidth="1"/>
    <col min="9752" max="9978" width="9" style="28"/>
    <col min="9979" max="9979" width="29.25" style="28" customWidth="1"/>
    <col min="9980" max="9998" width="11.875" style="28" customWidth="1"/>
    <col min="9999" max="9999" width="19.125" style="28" customWidth="1"/>
    <col min="10000" max="10000" width="14.25" style="28" customWidth="1"/>
    <col min="10001" max="10006" width="9" style="28"/>
    <col min="10007" max="10007" width="19.125" style="28" customWidth="1"/>
    <col min="10008" max="10234" width="9" style="28"/>
    <col min="10235" max="10235" width="29.25" style="28" customWidth="1"/>
    <col min="10236" max="10254" width="11.875" style="28" customWidth="1"/>
    <col min="10255" max="10255" width="19.125" style="28" customWidth="1"/>
    <col min="10256" max="10256" width="14.25" style="28" customWidth="1"/>
    <col min="10257" max="10262" width="9" style="28"/>
    <col min="10263" max="10263" width="19.125" style="28" customWidth="1"/>
    <col min="10264" max="10490" width="9" style="28"/>
    <col min="10491" max="10491" width="29.25" style="28" customWidth="1"/>
    <col min="10492" max="10510" width="11.875" style="28" customWidth="1"/>
    <col min="10511" max="10511" width="19.125" style="28" customWidth="1"/>
    <col min="10512" max="10512" width="14.25" style="28" customWidth="1"/>
    <col min="10513" max="10518" width="9" style="28"/>
    <col min="10519" max="10519" width="19.125" style="28" customWidth="1"/>
    <col min="10520" max="10746" width="9" style="28"/>
    <col min="10747" max="10747" width="29.25" style="28" customWidth="1"/>
    <col min="10748" max="10766" width="11.875" style="28" customWidth="1"/>
    <col min="10767" max="10767" width="19.125" style="28" customWidth="1"/>
    <col min="10768" max="10768" width="14.25" style="28" customWidth="1"/>
    <col min="10769" max="10774" width="9" style="28"/>
    <col min="10775" max="10775" width="19.125" style="28" customWidth="1"/>
    <col min="10776" max="11002" width="9" style="28"/>
    <col min="11003" max="11003" width="29.25" style="28" customWidth="1"/>
    <col min="11004" max="11022" width="11.875" style="28" customWidth="1"/>
    <col min="11023" max="11023" width="19.125" style="28" customWidth="1"/>
    <col min="11024" max="11024" width="14.25" style="28" customWidth="1"/>
    <col min="11025" max="11030" width="9" style="28"/>
    <col min="11031" max="11031" width="19.125" style="28" customWidth="1"/>
    <col min="11032" max="11258" width="9" style="28"/>
    <col min="11259" max="11259" width="29.25" style="28" customWidth="1"/>
    <col min="11260" max="11278" width="11.875" style="28" customWidth="1"/>
    <col min="11279" max="11279" width="19.125" style="28" customWidth="1"/>
    <col min="11280" max="11280" width="14.25" style="28" customWidth="1"/>
    <col min="11281" max="11286" width="9" style="28"/>
    <col min="11287" max="11287" width="19.125" style="28" customWidth="1"/>
    <col min="11288" max="11514" width="9" style="28"/>
    <col min="11515" max="11515" width="29.25" style="28" customWidth="1"/>
    <col min="11516" max="11534" width="11.875" style="28" customWidth="1"/>
    <col min="11535" max="11535" width="19.125" style="28" customWidth="1"/>
    <col min="11536" max="11536" width="14.25" style="28" customWidth="1"/>
    <col min="11537" max="11542" width="9" style="28"/>
    <col min="11543" max="11543" width="19.125" style="28" customWidth="1"/>
    <col min="11544" max="11770" width="9" style="28"/>
    <col min="11771" max="11771" width="29.25" style="28" customWidth="1"/>
    <col min="11772" max="11790" width="11.875" style="28" customWidth="1"/>
    <col min="11791" max="11791" width="19.125" style="28" customWidth="1"/>
    <col min="11792" max="11792" width="14.25" style="28" customWidth="1"/>
    <col min="11793" max="11798" width="9" style="28"/>
    <col min="11799" max="11799" width="19.125" style="28" customWidth="1"/>
    <col min="11800" max="12026" width="9" style="28"/>
    <col min="12027" max="12027" width="29.25" style="28" customWidth="1"/>
    <col min="12028" max="12046" width="11.875" style="28" customWidth="1"/>
    <col min="12047" max="12047" width="19.125" style="28" customWidth="1"/>
    <col min="12048" max="12048" width="14.25" style="28" customWidth="1"/>
    <col min="12049" max="12054" width="9" style="28"/>
    <col min="12055" max="12055" width="19.125" style="28" customWidth="1"/>
    <col min="12056" max="12282" width="9" style="28"/>
    <col min="12283" max="12283" width="29.25" style="28" customWidth="1"/>
    <col min="12284" max="12302" width="11.875" style="28" customWidth="1"/>
    <col min="12303" max="12303" width="19.125" style="28" customWidth="1"/>
    <col min="12304" max="12304" width="14.25" style="28" customWidth="1"/>
    <col min="12305" max="12310" width="9" style="28"/>
    <col min="12311" max="12311" width="19.125" style="28" customWidth="1"/>
    <col min="12312" max="12538" width="9" style="28"/>
    <col min="12539" max="12539" width="29.25" style="28" customWidth="1"/>
    <col min="12540" max="12558" width="11.875" style="28" customWidth="1"/>
    <col min="12559" max="12559" width="19.125" style="28" customWidth="1"/>
    <col min="12560" max="12560" width="14.25" style="28" customWidth="1"/>
    <col min="12561" max="12566" width="9" style="28"/>
    <col min="12567" max="12567" width="19.125" style="28" customWidth="1"/>
    <col min="12568" max="12794" width="9" style="28"/>
    <col min="12795" max="12795" width="29.25" style="28" customWidth="1"/>
    <col min="12796" max="12814" width="11.875" style="28" customWidth="1"/>
    <col min="12815" max="12815" width="19.125" style="28" customWidth="1"/>
    <col min="12816" max="12816" width="14.25" style="28" customWidth="1"/>
    <col min="12817" max="12822" width="9" style="28"/>
    <col min="12823" max="12823" width="19.125" style="28" customWidth="1"/>
    <col min="12824" max="13050" width="9" style="28"/>
    <col min="13051" max="13051" width="29.25" style="28" customWidth="1"/>
    <col min="13052" max="13070" width="11.875" style="28" customWidth="1"/>
    <col min="13071" max="13071" width="19.125" style="28" customWidth="1"/>
    <col min="13072" max="13072" width="14.25" style="28" customWidth="1"/>
    <col min="13073" max="13078" width="9" style="28"/>
    <col min="13079" max="13079" width="19.125" style="28" customWidth="1"/>
    <col min="13080" max="13306" width="9" style="28"/>
    <col min="13307" max="13307" width="29.25" style="28" customWidth="1"/>
    <col min="13308" max="13326" width="11.875" style="28" customWidth="1"/>
    <col min="13327" max="13327" width="19.125" style="28" customWidth="1"/>
    <col min="13328" max="13328" width="14.25" style="28" customWidth="1"/>
    <col min="13329" max="13334" width="9" style="28"/>
    <col min="13335" max="13335" width="19.125" style="28" customWidth="1"/>
    <col min="13336" max="13562" width="9" style="28"/>
    <col min="13563" max="13563" width="29.25" style="28" customWidth="1"/>
    <col min="13564" max="13582" width="11.875" style="28" customWidth="1"/>
    <col min="13583" max="13583" width="19.125" style="28" customWidth="1"/>
    <col min="13584" max="13584" width="14.25" style="28" customWidth="1"/>
    <col min="13585" max="13590" width="9" style="28"/>
    <col min="13591" max="13591" width="19.125" style="28" customWidth="1"/>
    <col min="13592" max="13818" width="9" style="28"/>
    <col min="13819" max="13819" width="29.25" style="28" customWidth="1"/>
    <col min="13820" max="13838" width="11.875" style="28" customWidth="1"/>
    <col min="13839" max="13839" width="19.125" style="28" customWidth="1"/>
    <col min="13840" max="13840" width="14.25" style="28" customWidth="1"/>
    <col min="13841" max="13846" width="9" style="28"/>
    <col min="13847" max="13847" width="19.125" style="28" customWidth="1"/>
    <col min="13848" max="14074" width="9" style="28"/>
    <col min="14075" max="14075" width="29.25" style="28" customWidth="1"/>
    <col min="14076" max="14094" width="11.875" style="28" customWidth="1"/>
    <col min="14095" max="14095" width="19.125" style="28" customWidth="1"/>
    <col min="14096" max="14096" width="14.25" style="28" customWidth="1"/>
    <col min="14097" max="14102" width="9" style="28"/>
    <col min="14103" max="14103" width="19.125" style="28" customWidth="1"/>
    <col min="14104" max="14330" width="9" style="28"/>
    <col min="14331" max="14331" width="29.25" style="28" customWidth="1"/>
    <col min="14332" max="14350" width="11.875" style="28" customWidth="1"/>
    <col min="14351" max="14351" width="19.125" style="28" customWidth="1"/>
    <col min="14352" max="14352" width="14.25" style="28" customWidth="1"/>
    <col min="14353" max="14358" width="9" style="28"/>
    <col min="14359" max="14359" width="19.125" style="28" customWidth="1"/>
    <col min="14360" max="14586" width="9" style="28"/>
    <col min="14587" max="14587" width="29.25" style="28" customWidth="1"/>
    <col min="14588" max="14606" width="11.875" style="28" customWidth="1"/>
    <col min="14607" max="14607" width="19.125" style="28" customWidth="1"/>
    <col min="14608" max="14608" width="14.25" style="28" customWidth="1"/>
    <col min="14609" max="14614" width="9" style="28"/>
    <col min="14615" max="14615" width="19.125" style="28" customWidth="1"/>
    <col min="14616" max="14842" width="9" style="28"/>
    <col min="14843" max="14843" width="29.25" style="28" customWidth="1"/>
    <col min="14844" max="14862" width="11.875" style="28" customWidth="1"/>
    <col min="14863" max="14863" width="19.125" style="28" customWidth="1"/>
    <col min="14864" max="14864" width="14.25" style="28" customWidth="1"/>
    <col min="14865" max="14870" width="9" style="28"/>
    <col min="14871" max="14871" width="19.125" style="28" customWidth="1"/>
    <col min="14872" max="15098" width="9" style="28"/>
    <col min="15099" max="15099" width="29.25" style="28" customWidth="1"/>
    <col min="15100" max="15118" width="11.875" style="28" customWidth="1"/>
    <col min="15119" max="15119" width="19.125" style="28" customWidth="1"/>
    <col min="15120" max="15120" width="14.25" style="28" customWidth="1"/>
    <col min="15121" max="15126" width="9" style="28"/>
    <col min="15127" max="15127" width="19.125" style="28" customWidth="1"/>
    <col min="15128" max="15354" width="9" style="28"/>
    <col min="15355" max="15355" width="29.25" style="28" customWidth="1"/>
    <col min="15356" max="15374" width="11.875" style="28" customWidth="1"/>
    <col min="15375" max="15375" width="19.125" style="28" customWidth="1"/>
    <col min="15376" max="15376" width="14.25" style="28" customWidth="1"/>
    <col min="15377" max="15382" width="9" style="28"/>
    <col min="15383" max="15383" width="19.125" style="28" customWidth="1"/>
    <col min="15384" max="15610" width="9" style="28"/>
    <col min="15611" max="15611" width="29.25" style="28" customWidth="1"/>
    <col min="15612" max="15630" width="11.875" style="28" customWidth="1"/>
    <col min="15631" max="15631" width="19.125" style="28" customWidth="1"/>
    <col min="15632" max="15632" width="14.25" style="28" customWidth="1"/>
    <col min="15633" max="15638" width="9" style="28"/>
    <col min="15639" max="15639" width="19.125" style="28" customWidth="1"/>
    <col min="15640" max="15866" width="9" style="28"/>
    <col min="15867" max="15867" width="29.25" style="28" customWidth="1"/>
    <col min="15868" max="15886" width="11.875" style="28" customWidth="1"/>
    <col min="15887" max="15887" width="19.125" style="28" customWidth="1"/>
    <col min="15888" max="15888" width="14.25" style="28" customWidth="1"/>
    <col min="15889" max="15894" width="9" style="28"/>
    <col min="15895" max="15895" width="19.125" style="28" customWidth="1"/>
    <col min="15896" max="16122" width="9" style="28"/>
    <col min="16123" max="16123" width="29.25" style="28" customWidth="1"/>
    <col min="16124" max="16142" width="11.875" style="28" customWidth="1"/>
    <col min="16143" max="16143" width="19.125" style="28" customWidth="1"/>
    <col min="16144" max="16144" width="14.25" style="28" customWidth="1"/>
    <col min="16145" max="16150" width="9" style="28"/>
    <col min="16151" max="16151" width="19.125" style="28" customWidth="1"/>
    <col min="16152" max="16384" width="9" style="28"/>
  </cols>
  <sheetData>
    <row r="1" spans="1:23" ht="19.5" customHeight="1">
      <c r="A1" s="121" t="s">
        <v>189</v>
      </c>
      <c r="B1" s="121"/>
      <c r="C1" s="121"/>
      <c r="D1" s="121"/>
      <c r="E1" s="121"/>
      <c r="F1" s="121"/>
      <c r="G1" s="121"/>
      <c r="H1" s="121"/>
      <c r="I1" s="121"/>
      <c r="J1" s="121"/>
      <c r="K1" s="121" t="s">
        <v>190</v>
      </c>
      <c r="L1" s="121"/>
      <c r="M1" s="121"/>
      <c r="N1" s="121"/>
      <c r="O1" s="121"/>
      <c r="P1" s="121"/>
      <c r="Q1" s="121"/>
      <c r="R1" s="121"/>
      <c r="S1" s="121"/>
      <c r="T1" s="25"/>
      <c r="U1" s="26"/>
      <c r="V1" s="27"/>
      <c r="W1" s="27"/>
    </row>
    <row r="2" spans="1:23" ht="19.5" customHeight="1">
      <c r="A2" s="122" t="s">
        <v>195</v>
      </c>
      <c r="B2" s="122"/>
      <c r="C2" s="122"/>
      <c r="D2" s="122"/>
      <c r="E2" s="122"/>
      <c r="F2" s="122"/>
      <c r="G2" s="122"/>
      <c r="H2" s="122"/>
      <c r="I2" s="122"/>
      <c r="J2" s="122"/>
      <c r="K2" s="122" t="s">
        <v>196</v>
      </c>
      <c r="L2" s="122"/>
      <c r="M2" s="122"/>
      <c r="N2" s="122"/>
      <c r="O2" s="122"/>
      <c r="P2" s="122"/>
      <c r="Q2" s="122"/>
      <c r="R2" s="122"/>
      <c r="S2" s="122"/>
      <c r="T2" s="29"/>
      <c r="U2" s="29"/>
      <c r="V2" s="27"/>
      <c r="W2" s="27"/>
    </row>
    <row r="3" spans="1:23" ht="8.25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9"/>
      <c r="N3" s="89"/>
      <c r="O3" s="89"/>
      <c r="P3" s="89"/>
      <c r="Q3" s="89"/>
      <c r="R3" s="80"/>
      <c r="S3" s="80"/>
      <c r="T3" s="29"/>
      <c r="U3" s="29"/>
      <c r="V3" s="27"/>
      <c r="W3" s="27"/>
    </row>
    <row r="4" spans="1:23" ht="20.25" customHeight="1">
      <c r="A4" s="57" t="s">
        <v>108</v>
      </c>
      <c r="J4" s="102" t="s">
        <v>109</v>
      </c>
      <c r="K4" s="57" t="s">
        <v>108</v>
      </c>
      <c r="S4" s="102" t="s">
        <v>109</v>
      </c>
      <c r="T4" s="30"/>
      <c r="U4" s="26"/>
      <c r="V4" s="27"/>
      <c r="W4" s="27"/>
    </row>
    <row r="5" spans="1:23" s="23" customFormat="1" ht="20.25" customHeight="1">
      <c r="A5" s="11" t="s">
        <v>134</v>
      </c>
      <c r="B5" s="44">
        <v>2011</v>
      </c>
      <c r="C5" s="44">
        <v>2010</v>
      </c>
      <c r="D5" s="44">
        <v>2009</v>
      </c>
      <c r="E5" s="44">
        <v>2008</v>
      </c>
      <c r="F5" s="44">
        <v>2007</v>
      </c>
      <c r="G5" s="44">
        <v>2006</v>
      </c>
      <c r="H5" s="44">
        <v>2005</v>
      </c>
      <c r="I5" s="44">
        <v>2004</v>
      </c>
      <c r="J5" s="76" t="s">
        <v>135</v>
      </c>
      <c r="K5" s="11" t="s">
        <v>134</v>
      </c>
      <c r="L5" s="98">
        <v>2018</v>
      </c>
      <c r="M5" s="44">
        <v>2017</v>
      </c>
      <c r="N5" s="44">
        <v>2016</v>
      </c>
      <c r="O5" s="44">
        <v>2015</v>
      </c>
      <c r="P5" s="44">
        <v>2014</v>
      </c>
      <c r="Q5" s="44">
        <v>2013</v>
      </c>
      <c r="R5" s="45">
        <v>2012</v>
      </c>
      <c r="S5" s="76" t="s">
        <v>135</v>
      </c>
    </row>
    <row r="6" spans="1:23" s="23" customFormat="1" ht="20.25" customHeight="1">
      <c r="A6" s="95" t="s">
        <v>111</v>
      </c>
      <c r="B6" s="86"/>
      <c r="C6" s="86"/>
      <c r="D6" s="86"/>
      <c r="E6" s="86"/>
      <c r="F6" s="86"/>
      <c r="G6" s="86"/>
      <c r="H6" s="86"/>
      <c r="I6" s="86"/>
      <c r="J6" s="85" t="s">
        <v>110</v>
      </c>
      <c r="K6" s="95" t="s">
        <v>111</v>
      </c>
      <c r="L6" s="86"/>
      <c r="M6" s="86"/>
      <c r="N6" s="86"/>
      <c r="O6" s="86"/>
      <c r="P6" s="86"/>
      <c r="Q6" s="86"/>
      <c r="R6" s="86"/>
      <c r="S6" s="85" t="s">
        <v>110</v>
      </c>
    </row>
    <row r="7" spans="1:23" ht="20.25" customHeight="1">
      <c r="A7" s="99" t="s">
        <v>115</v>
      </c>
      <c r="B7" s="51">
        <v>2884</v>
      </c>
      <c r="C7" s="51">
        <v>2559.4</v>
      </c>
      <c r="D7" s="51">
        <v>2193.1999999999998</v>
      </c>
      <c r="E7" s="51">
        <v>2035.9</v>
      </c>
      <c r="F7" s="51">
        <v>1664.3</v>
      </c>
      <c r="G7" s="51">
        <v>1578.1</v>
      </c>
      <c r="H7" s="51">
        <v>1559.6</v>
      </c>
      <c r="I7" s="51">
        <v>1444.1</v>
      </c>
      <c r="J7" s="87" t="s">
        <v>116</v>
      </c>
      <c r="K7" s="99" t="s">
        <v>115</v>
      </c>
      <c r="L7" s="51">
        <v>3562.3</v>
      </c>
      <c r="M7" s="51">
        <v>3620.5</v>
      </c>
      <c r="N7" s="51">
        <v>3534.4</v>
      </c>
      <c r="O7" s="51">
        <v>3277.9</v>
      </c>
      <c r="P7" s="51">
        <v>3357.5</v>
      </c>
      <c r="Q7" s="51">
        <v>3320.2</v>
      </c>
      <c r="R7" s="51">
        <v>3071.5</v>
      </c>
      <c r="S7" s="87" t="s">
        <v>116</v>
      </c>
    </row>
    <row r="8" spans="1:23" ht="20.25" customHeight="1">
      <c r="A8" s="100" t="s">
        <v>118</v>
      </c>
      <c r="B8" s="46">
        <v>3850.6</v>
      </c>
      <c r="C8" s="46">
        <v>3330.6</v>
      </c>
      <c r="D8" s="46">
        <v>2876.2</v>
      </c>
      <c r="E8" s="46">
        <v>2668.5</v>
      </c>
      <c r="F8" s="46">
        <v>2032.6</v>
      </c>
      <c r="G8" s="46">
        <v>1816.4</v>
      </c>
      <c r="H8" s="46">
        <v>1646.2</v>
      </c>
      <c r="I8" s="46">
        <v>1579.6</v>
      </c>
      <c r="J8" s="87" t="s">
        <v>117</v>
      </c>
      <c r="K8" s="100" t="s">
        <v>118</v>
      </c>
      <c r="L8" s="46">
        <v>5044</v>
      </c>
      <c r="M8" s="46">
        <v>5043.6000000000004</v>
      </c>
      <c r="N8" s="46">
        <v>4814.7</v>
      </c>
      <c r="O8" s="46">
        <v>4460.8</v>
      </c>
      <c r="P8" s="46">
        <v>4574.7</v>
      </c>
      <c r="Q8" s="46">
        <v>4448</v>
      </c>
      <c r="R8" s="46">
        <v>4115.8999999999996</v>
      </c>
      <c r="S8" s="87" t="s">
        <v>119</v>
      </c>
    </row>
    <row r="9" spans="1:23" ht="20.25" customHeight="1">
      <c r="A9" s="100" t="s">
        <v>106</v>
      </c>
      <c r="B9" s="46">
        <v>1489.8</v>
      </c>
      <c r="C9" s="46">
        <v>1436.5</v>
      </c>
      <c r="D9" s="46">
        <v>1188.5</v>
      </c>
      <c r="E9" s="46">
        <v>1095.3</v>
      </c>
      <c r="F9" s="46">
        <v>1110.3</v>
      </c>
      <c r="G9" s="46">
        <v>1217.8</v>
      </c>
      <c r="H9" s="46">
        <v>1427.8</v>
      </c>
      <c r="I9" s="46">
        <v>1237</v>
      </c>
      <c r="J9" s="87" t="s">
        <v>105</v>
      </c>
      <c r="K9" s="100" t="s">
        <v>106</v>
      </c>
      <c r="L9" s="46">
        <v>1541.4</v>
      </c>
      <c r="M9" s="46">
        <v>1665.6</v>
      </c>
      <c r="N9" s="46">
        <v>1762.9</v>
      </c>
      <c r="O9" s="46">
        <v>1628.9</v>
      </c>
      <c r="P9" s="46">
        <v>1647.2</v>
      </c>
      <c r="Q9" s="46">
        <v>1722.2</v>
      </c>
      <c r="R9" s="46">
        <v>1578.7</v>
      </c>
      <c r="S9" s="87" t="s">
        <v>105</v>
      </c>
    </row>
    <row r="10" spans="1:23" s="23" customFormat="1" ht="20.25" customHeight="1">
      <c r="A10" s="95" t="s">
        <v>113</v>
      </c>
      <c r="B10" s="86"/>
      <c r="C10" s="86"/>
      <c r="D10" s="86"/>
      <c r="E10" s="86"/>
      <c r="F10" s="86"/>
      <c r="G10" s="86"/>
      <c r="H10" s="86"/>
      <c r="I10" s="86"/>
      <c r="J10" s="85" t="s">
        <v>112</v>
      </c>
      <c r="K10" s="95" t="s">
        <v>113</v>
      </c>
      <c r="L10" s="86"/>
      <c r="M10" s="86"/>
      <c r="N10" s="86"/>
      <c r="O10" s="86"/>
      <c r="P10" s="86"/>
      <c r="Q10" s="86"/>
      <c r="R10" s="86"/>
      <c r="S10" s="85" t="s">
        <v>112</v>
      </c>
    </row>
    <row r="11" spans="1:23" ht="20.25" customHeight="1">
      <c r="A11" s="99" t="s">
        <v>115</v>
      </c>
      <c r="B11" s="51">
        <v>3077.2</v>
      </c>
      <c r="C11" s="51">
        <v>2717.8</v>
      </c>
      <c r="D11" s="51">
        <v>2337.6</v>
      </c>
      <c r="E11" s="51">
        <v>2222.9</v>
      </c>
      <c r="F11" s="51">
        <v>1822.4</v>
      </c>
      <c r="G11" s="51">
        <v>1702.8</v>
      </c>
      <c r="H11" s="51">
        <v>1665.7</v>
      </c>
      <c r="I11" s="51">
        <v>1515.6</v>
      </c>
      <c r="J11" s="87" t="s">
        <v>116</v>
      </c>
      <c r="K11" s="99" t="s">
        <v>115</v>
      </c>
      <c r="L11" s="51">
        <v>4172.3999999999996</v>
      </c>
      <c r="M11" s="51">
        <v>4098.3999999999996</v>
      </c>
      <c r="N11" s="51">
        <v>3969.3</v>
      </c>
      <c r="O11" s="51">
        <v>3679.6</v>
      </c>
      <c r="P11" s="51">
        <v>3713.4</v>
      </c>
      <c r="Q11" s="51">
        <v>3605.2</v>
      </c>
      <c r="R11" s="51">
        <v>3287.2</v>
      </c>
      <c r="S11" s="87" t="s">
        <v>116</v>
      </c>
    </row>
    <row r="12" spans="1:23" ht="20.25" customHeight="1">
      <c r="A12" s="100" t="s">
        <v>118</v>
      </c>
      <c r="B12" s="46">
        <v>4147.3</v>
      </c>
      <c r="C12" s="46">
        <v>3575.1</v>
      </c>
      <c r="D12" s="46">
        <v>3082.7</v>
      </c>
      <c r="E12" s="46">
        <v>2931.8</v>
      </c>
      <c r="F12" s="46">
        <v>2250.4</v>
      </c>
      <c r="G12" s="46">
        <v>1984.9</v>
      </c>
      <c r="H12" s="46">
        <v>1782.8</v>
      </c>
      <c r="I12" s="46">
        <v>1667.6</v>
      </c>
      <c r="J12" s="87" t="s">
        <v>119</v>
      </c>
      <c r="K12" s="100" t="s">
        <v>118</v>
      </c>
      <c r="L12" s="46">
        <v>6084.2</v>
      </c>
      <c r="M12" s="46">
        <v>5856.4</v>
      </c>
      <c r="N12" s="46">
        <v>5561.4</v>
      </c>
      <c r="O12" s="46">
        <v>5144.3</v>
      </c>
      <c r="P12" s="46">
        <v>5176.8</v>
      </c>
      <c r="Q12" s="46">
        <v>4909.3999999999996</v>
      </c>
      <c r="R12" s="46">
        <v>4455.3</v>
      </c>
      <c r="S12" s="87" t="s">
        <v>119</v>
      </c>
    </row>
    <row r="13" spans="1:23" ht="20.25" customHeight="1">
      <c r="A13" s="100" t="s">
        <v>106</v>
      </c>
      <c r="B13" s="46">
        <v>1533.8</v>
      </c>
      <c r="C13" s="46">
        <v>1469.4</v>
      </c>
      <c r="D13" s="46">
        <v>1241.4000000000001</v>
      </c>
      <c r="E13" s="46">
        <v>1168.9000000000001</v>
      </c>
      <c r="F13" s="46">
        <v>1178.8</v>
      </c>
      <c r="G13" s="46">
        <v>1276.3</v>
      </c>
      <c r="H13" s="46">
        <v>1487.8</v>
      </c>
      <c r="I13" s="46">
        <v>1283.5</v>
      </c>
      <c r="J13" s="87" t="s">
        <v>105</v>
      </c>
      <c r="K13" s="100" t="s">
        <v>106</v>
      </c>
      <c r="L13" s="46">
        <v>1564.8</v>
      </c>
      <c r="M13" s="46">
        <v>1683.5</v>
      </c>
      <c r="N13" s="46">
        <v>1766.4</v>
      </c>
      <c r="O13" s="46">
        <v>1637.7</v>
      </c>
      <c r="P13" s="46">
        <v>1657</v>
      </c>
      <c r="Q13" s="46">
        <v>1757.4</v>
      </c>
      <c r="R13" s="46">
        <v>1617.7</v>
      </c>
      <c r="S13" s="87" t="s">
        <v>105</v>
      </c>
    </row>
    <row r="14" spans="1:23" s="23" customFormat="1" ht="20.25" customHeight="1">
      <c r="A14" s="95" t="s">
        <v>114</v>
      </c>
      <c r="B14" s="86"/>
      <c r="C14" s="86"/>
      <c r="D14" s="86"/>
      <c r="E14" s="86"/>
      <c r="F14" s="86"/>
      <c r="G14" s="86"/>
      <c r="H14" s="86"/>
      <c r="I14" s="86"/>
      <c r="J14" s="85" t="s">
        <v>133</v>
      </c>
      <c r="K14" s="95" t="s">
        <v>114</v>
      </c>
      <c r="L14" s="86"/>
      <c r="M14" s="86"/>
      <c r="N14" s="86"/>
      <c r="O14" s="86"/>
      <c r="P14" s="86"/>
      <c r="Q14" s="86"/>
      <c r="R14" s="86"/>
      <c r="S14" s="85" t="s">
        <v>133</v>
      </c>
    </row>
    <row r="15" spans="1:23" ht="20.25" customHeight="1">
      <c r="A15" s="99" t="s">
        <v>115</v>
      </c>
      <c r="B15" s="51">
        <v>3362.1</v>
      </c>
      <c r="C15" s="51">
        <v>3244.2</v>
      </c>
      <c r="D15" s="51">
        <v>2918.3</v>
      </c>
      <c r="E15" s="51">
        <v>3111.2</v>
      </c>
      <c r="F15" s="51">
        <v>2465.3000000000002</v>
      </c>
      <c r="G15" s="51">
        <v>2083.6999999999998</v>
      </c>
      <c r="H15" s="51">
        <v>2011.5</v>
      </c>
      <c r="I15" s="51">
        <v>1742.9</v>
      </c>
      <c r="J15" s="87" t="s">
        <v>116</v>
      </c>
      <c r="K15" s="99" t="s">
        <v>115</v>
      </c>
      <c r="L15" s="51">
        <v>4500.5</v>
      </c>
      <c r="M15" s="51">
        <v>4482</v>
      </c>
      <c r="N15" s="51">
        <v>4342.3999999999996</v>
      </c>
      <c r="O15" s="51">
        <v>4090.1</v>
      </c>
      <c r="P15" s="51">
        <v>4113.2</v>
      </c>
      <c r="Q15" s="51">
        <v>3992.8</v>
      </c>
      <c r="R15" s="51">
        <v>3727.5</v>
      </c>
      <c r="S15" s="87" t="s">
        <v>116</v>
      </c>
    </row>
    <row r="16" spans="1:23" ht="20.25" customHeight="1">
      <c r="A16" s="100" t="s">
        <v>118</v>
      </c>
      <c r="B16" s="46">
        <v>4434.5</v>
      </c>
      <c r="C16" s="46">
        <v>4105.3</v>
      </c>
      <c r="D16" s="46">
        <v>3666.5</v>
      </c>
      <c r="E16" s="46">
        <v>3822.5</v>
      </c>
      <c r="F16" s="46">
        <v>2893.3</v>
      </c>
      <c r="G16" s="46">
        <v>2365.8000000000002</v>
      </c>
      <c r="H16" s="46">
        <v>2128.6</v>
      </c>
      <c r="I16" s="46">
        <v>1894.8</v>
      </c>
      <c r="J16" s="87" t="s">
        <v>119</v>
      </c>
      <c r="K16" s="100" t="s">
        <v>118</v>
      </c>
      <c r="L16" s="46">
        <v>6412.2</v>
      </c>
      <c r="M16" s="46">
        <v>6239.9</v>
      </c>
      <c r="N16" s="46">
        <v>5934.6</v>
      </c>
      <c r="O16" s="46">
        <v>5554.7</v>
      </c>
      <c r="P16" s="46">
        <v>5576.6</v>
      </c>
      <c r="Q16" s="46">
        <v>5297</v>
      </c>
      <c r="R16" s="46">
        <v>4899.7</v>
      </c>
      <c r="S16" s="87" t="s">
        <v>117</v>
      </c>
    </row>
    <row r="17" spans="1:19" ht="20.25" customHeight="1">
      <c r="A17" s="101" t="s">
        <v>106</v>
      </c>
      <c r="B17" s="47">
        <v>1815.3</v>
      </c>
      <c r="C17" s="47">
        <v>1990.1</v>
      </c>
      <c r="D17" s="47">
        <v>1817.6</v>
      </c>
      <c r="E17" s="47">
        <v>2053.5</v>
      </c>
      <c r="F17" s="47">
        <v>1821.7</v>
      </c>
      <c r="G17" s="47">
        <v>1657.3</v>
      </c>
      <c r="H17" s="47">
        <v>1833.5</v>
      </c>
      <c r="I17" s="47">
        <v>1510.8</v>
      </c>
      <c r="J17" s="88" t="s">
        <v>105</v>
      </c>
      <c r="K17" s="101" t="s">
        <v>106</v>
      </c>
      <c r="L17" s="47">
        <v>1893</v>
      </c>
      <c r="M17" s="47">
        <v>2067.1999999999998</v>
      </c>
      <c r="N17" s="47">
        <v>2139.5</v>
      </c>
      <c r="O17" s="47">
        <v>2048.1</v>
      </c>
      <c r="P17" s="47">
        <v>2056.9</v>
      </c>
      <c r="Q17" s="47">
        <v>2145</v>
      </c>
      <c r="R17" s="47">
        <v>2052.4</v>
      </c>
      <c r="S17" s="88" t="s">
        <v>105</v>
      </c>
    </row>
    <row r="18" spans="1:19" customFormat="1" ht="27.75" customHeight="1">
      <c r="A18" s="116" t="s">
        <v>205</v>
      </c>
      <c r="B18" s="116"/>
      <c r="C18" s="116"/>
      <c r="D18" s="116"/>
      <c r="E18" s="116"/>
      <c r="F18" s="115" t="s">
        <v>204</v>
      </c>
      <c r="G18" s="115"/>
      <c r="H18" s="115"/>
      <c r="I18" s="115"/>
      <c r="J18" s="115"/>
      <c r="K18" s="116" t="s">
        <v>205</v>
      </c>
      <c r="L18" s="116"/>
      <c r="M18" s="116"/>
      <c r="N18" s="116"/>
      <c r="O18" s="31"/>
      <c r="P18" s="117" t="s">
        <v>204</v>
      </c>
      <c r="Q18" s="117"/>
      <c r="R18" s="117"/>
      <c r="S18" s="117"/>
    </row>
    <row r="20" spans="1:19">
      <c r="L20" s="43"/>
      <c r="M20" s="43"/>
      <c r="N20" s="43"/>
      <c r="O20" s="43"/>
      <c r="P20" s="43"/>
      <c r="Q20" s="43"/>
      <c r="R20" s="43"/>
    </row>
    <row r="21" spans="1:19">
      <c r="B21" s="43"/>
      <c r="C21" s="43"/>
      <c r="D21" s="43"/>
      <c r="E21" s="43"/>
      <c r="F21" s="43"/>
      <c r="G21" s="43"/>
      <c r="H21" s="43"/>
      <c r="I21" s="43"/>
      <c r="L21" s="43"/>
      <c r="M21" s="43"/>
      <c r="N21" s="43"/>
      <c r="O21" s="43"/>
      <c r="P21" s="43"/>
      <c r="Q21" s="43"/>
      <c r="R21" s="43"/>
    </row>
    <row r="22" spans="1:19">
      <c r="B22" s="43"/>
      <c r="C22" s="43"/>
      <c r="D22" s="43"/>
      <c r="E22" s="43"/>
      <c r="F22" s="43"/>
      <c r="G22" s="43"/>
      <c r="H22" s="43"/>
      <c r="I22" s="43"/>
      <c r="L22" s="43"/>
      <c r="M22" s="43"/>
      <c r="N22" s="43"/>
      <c r="O22" s="43"/>
      <c r="P22" s="43"/>
      <c r="Q22" s="43"/>
      <c r="R22" s="43"/>
    </row>
    <row r="23" spans="1:19">
      <c r="B23" s="43"/>
      <c r="C23" s="43"/>
      <c r="D23" s="43"/>
      <c r="E23" s="43"/>
      <c r="F23" s="43"/>
      <c r="G23" s="43"/>
      <c r="H23" s="43"/>
      <c r="I23" s="43"/>
      <c r="L23" s="43"/>
      <c r="M23" s="43"/>
      <c r="N23" s="43"/>
      <c r="O23" s="43"/>
      <c r="P23" s="43"/>
      <c r="Q23" s="43"/>
      <c r="R23" s="43"/>
    </row>
  </sheetData>
  <mergeCells count="8">
    <mergeCell ref="A1:J1"/>
    <mergeCell ref="A2:J2"/>
    <mergeCell ref="K1:S1"/>
    <mergeCell ref="K2:S2"/>
    <mergeCell ref="F18:J18"/>
    <mergeCell ref="P18:S18"/>
    <mergeCell ref="A18:E18"/>
    <mergeCell ref="K18:N18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61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5</vt:i4>
      </vt:variant>
    </vt:vector>
  </HeadingPairs>
  <TitlesOfParts>
    <vt:vector size="22" baseType="lpstr">
      <vt:lpstr>Output Pal</vt:lpstr>
      <vt:lpstr>Output RW</vt:lpstr>
      <vt:lpstr>Output Gaza</vt:lpstr>
      <vt:lpstr>Input Pal</vt:lpstr>
      <vt:lpstr>Input RW </vt:lpstr>
      <vt:lpstr>Input Gaza</vt:lpstr>
      <vt:lpstr>Con PAL</vt:lpstr>
      <vt:lpstr>Con WB</vt:lpstr>
      <vt:lpstr>Con GS</vt:lpstr>
      <vt:lpstr>VA Pal </vt:lpstr>
      <vt:lpstr>VA RW </vt:lpstr>
      <vt:lpstr>VA Gaza</vt:lpstr>
      <vt:lpstr>EX PLT </vt:lpstr>
      <vt:lpstr>EX WB</vt:lpstr>
      <vt:lpstr>EX Gaza</vt:lpstr>
      <vt:lpstr>GniGdiRwbGRWB,G (2)</vt:lpstr>
      <vt:lpstr>PerCap</vt:lpstr>
      <vt:lpstr>'EX Gaza'!Print_Area</vt:lpstr>
      <vt:lpstr>'EX PLT '!Print_Area</vt:lpstr>
      <vt:lpstr>'EX WB'!Print_Area</vt:lpstr>
      <vt:lpstr>'GniGdiRwbGRWB,G (2)'!Print_Area</vt:lpstr>
      <vt:lpstr>PerCap!Print_Area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rmasoud</cp:lastModifiedBy>
  <cp:lastPrinted>2019-12-23T11:52:21Z</cp:lastPrinted>
  <dcterms:created xsi:type="dcterms:W3CDTF">2011-08-29T08:20:30Z</dcterms:created>
  <dcterms:modified xsi:type="dcterms:W3CDTF">2019-12-23T11:52:27Z</dcterms:modified>
</cp:coreProperties>
</file>